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45" windowWidth="25695" windowHeight="7380"/>
  </bookViews>
  <sheets>
    <sheet name="дневной стационар (лист1)" sheetId="1" r:id="rId1"/>
    <sheet name="дневной стационар (лист2)" sheetId="2" r:id="rId2"/>
    <sheet name="дневной стационар (лист3)" sheetId="3" r:id="rId3"/>
    <sheet name="дневной стационар (лист4)" sheetId="4" r:id="rId4"/>
    <sheet name="дневной стационар (лист5)" sheetId="5" r:id="rId5"/>
    <sheet name="дневной стационар (лист6)" sheetId="6" r:id="rId6"/>
    <sheet name="дневной стационар (лист7)" sheetId="7" r:id="rId7"/>
  </sheets>
  <definedNames>
    <definedName name="_xlnm.Print_Titles" localSheetId="0">'дневной стационар (лист1)'!$A:$C</definedName>
  </definedNames>
  <calcPr calcId="124519"/>
</workbook>
</file>

<file path=xl/calcChain.xml><?xml version="1.0" encoding="utf-8"?>
<calcChain xmlns="http://schemas.openxmlformats.org/spreadsheetml/2006/main">
  <c r="M50" i="5"/>
  <c r="K50" i="7"/>
  <c r="G50" i="6"/>
  <c r="G50" i="5"/>
  <c r="I50" i="2"/>
  <c r="G50" i="1"/>
  <c r="E50" i="2"/>
  <c r="K50" i="1"/>
  <c r="E30" i="3"/>
  <c r="E31" s="1"/>
  <c r="M50" i="6"/>
  <c r="P50"/>
  <c r="D31" i="3"/>
  <c r="E50"/>
  <c r="D15" i="1"/>
  <c r="E15"/>
  <c r="D23"/>
  <c r="E23"/>
  <c r="F50" i="2"/>
  <c r="G50"/>
  <c r="H50"/>
  <c r="J50"/>
  <c r="L50"/>
  <c r="M50"/>
  <c r="N50"/>
  <c r="O50"/>
  <c r="P50"/>
  <c r="F50" i="3"/>
  <c r="G50"/>
  <c r="H50"/>
  <c r="I50"/>
  <c r="J50"/>
  <c r="K50"/>
  <c r="L50"/>
  <c r="M50"/>
  <c r="N50"/>
  <c r="O50"/>
  <c r="F50" i="4"/>
  <c r="G50"/>
  <c r="H50"/>
  <c r="I50"/>
  <c r="J50"/>
  <c r="K50"/>
  <c r="L50"/>
  <c r="M50"/>
  <c r="N50"/>
  <c r="O50"/>
  <c r="E50" i="5"/>
  <c r="F50"/>
  <c r="H50"/>
  <c r="I50"/>
  <c r="J50"/>
  <c r="K50"/>
  <c r="L50"/>
  <c r="N50"/>
  <c r="O50"/>
  <c r="P50"/>
  <c r="E50" i="6"/>
  <c r="F50"/>
  <c r="H50"/>
  <c r="J50"/>
  <c r="L50"/>
  <c r="N50"/>
  <c r="O50"/>
  <c r="F50" i="7"/>
  <c r="G50"/>
  <c r="H50"/>
  <c r="I50"/>
  <c r="J50"/>
  <c r="L50"/>
  <c r="M50"/>
  <c r="N50"/>
  <c r="O50"/>
  <c r="F50" i="1"/>
  <c r="H50"/>
  <c r="I50"/>
  <c r="J50"/>
  <c r="L50"/>
  <c r="M50"/>
  <c r="N50"/>
  <c r="P50"/>
  <c r="Q50"/>
  <c r="D50" i="2"/>
  <c r="D50" i="3"/>
  <c r="D50" i="4"/>
  <c r="D50" i="5"/>
  <c r="D50" i="6"/>
  <c r="D50" i="7"/>
  <c r="E50" i="4" l="1"/>
  <c r="K50" i="2"/>
  <c r="Q50"/>
  <c r="O50" i="1"/>
  <c r="E11"/>
  <c r="E50" i="7"/>
  <c r="Q50" i="6"/>
  <c r="K50"/>
  <c r="E31" i="1"/>
  <c r="Q50" i="5"/>
  <c r="D31" i="1"/>
  <c r="I50" i="6"/>
  <c r="E34" i="1"/>
  <c r="E27"/>
  <c r="D27"/>
  <c r="E41"/>
  <c r="D41"/>
  <c r="E36"/>
  <c r="D12"/>
  <c r="E12"/>
  <c r="D13"/>
  <c r="E13"/>
  <c r="D14"/>
  <c r="E14"/>
  <c r="D16"/>
  <c r="E16"/>
  <c r="D17"/>
  <c r="E17"/>
  <c r="D18"/>
  <c r="E18"/>
  <c r="D19"/>
  <c r="E19"/>
  <c r="D20"/>
  <c r="E20"/>
  <c r="D21"/>
  <c r="E21"/>
  <c r="D22"/>
  <c r="E22"/>
  <c r="D24"/>
  <c r="D25"/>
  <c r="E25"/>
  <c r="D26"/>
  <c r="D28"/>
  <c r="E28"/>
  <c r="D29"/>
  <c r="E29"/>
  <c r="D32"/>
  <c r="E32"/>
  <c r="D33"/>
  <c r="E33"/>
  <c r="D36"/>
  <c r="D37"/>
  <c r="E37"/>
  <c r="D38"/>
  <c r="E38"/>
  <c r="D39"/>
  <c r="E39"/>
  <c r="D40"/>
  <c r="E40"/>
  <c r="D42"/>
  <c r="E42"/>
  <c r="D43"/>
  <c r="E43"/>
  <c r="D44"/>
  <c r="E44"/>
  <c r="D45"/>
  <c r="E45"/>
  <c r="D46"/>
  <c r="E46"/>
  <c r="D48"/>
  <c r="E48"/>
  <c r="D49"/>
  <c r="E49"/>
  <c r="D11"/>
  <c r="E35" l="1"/>
  <c r="D35"/>
  <c r="D34"/>
  <c r="E24"/>
  <c r="E26"/>
  <c r="E47"/>
  <c r="D47"/>
  <c r="D30"/>
  <c r="E30"/>
  <c r="D50" l="1"/>
  <c r="E50"/>
</calcChain>
</file>

<file path=xl/sharedStrings.xml><?xml version="1.0" encoding="utf-8"?>
<sst xmlns="http://schemas.openxmlformats.org/spreadsheetml/2006/main" count="722" uniqueCount="145">
  <si>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</si>
  <si>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</si>
  <si>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</si>
  <si>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</si>
  <si>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</si>
  <si>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</si>
  <si>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</si>
  <si>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</si>
  <si>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</si>
  <si>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</si>
  <si>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</si>
  <si>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</si>
  <si>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</si>
  <si>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</si>
  <si>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"Б-Троицкая РБ"</t>
  </si>
  <si>
    <t>ФКУЗ "МСЧ"</t>
  </si>
  <si>
    <t>ОГБУЗ "Губкинская детская больница"</t>
  </si>
  <si>
    <t>ООО "Леб-ГОК-Здоровье"</t>
  </si>
  <si>
    <t>НП "Офтальмологический центр" Поколение</t>
  </si>
  <si>
    <t>ООО "Офтальмологическая поликлиника"</t>
  </si>
  <si>
    <t>ООО "Ковчег"</t>
  </si>
  <si>
    <t>ООО "КРОФТ-ОПТИКА"</t>
  </si>
  <si>
    <t>ООО "Прозрение Плюс"</t>
  </si>
  <si>
    <t>ООО "КАХ плюс"</t>
  </si>
  <si>
    <t>ООО "Поликлиника "Полимедика-Белгород"</t>
  </si>
  <si>
    <t>ООО "За рождение"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</si>
  <si>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</si>
  <si>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</si>
  <si>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</si>
  <si>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</si>
  <si>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</si>
  <si>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</si>
  <si>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"Старооскольская окружная больница Св.Луки Крымского"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</si>
  <si>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</si>
  <si>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</si>
  <si>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</si>
  <si>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ОГБУЗ "Белгородский онкологический диспансер"</t>
  </si>
  <si>
    <t>ООО "КЛИНИКА СЕРДЦА"</t>
  </si>
  <si>
    <t>ООО "Нейро-ортопедический центр"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</si>
  <si>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</si>
  <si>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</si>
  <si>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</si>
  <si>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</si>
  <si>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</si>
  <si>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</si>
  <si>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</si>
  <si>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</si>
  <si>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</si>
  <si>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</si>
  <si>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</si>
  <si>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</si>
  <si>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</si>
  <si>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</si>
  <si>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</si>
  <si>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</si>
  <si>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</si>
  <si>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</si>
  <si>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</si>
  <si>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</si>
  <si>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</si>
  <si>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</si>
  <si>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</si>
  <si>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</si>
  <si>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</si>
  <si>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</si>
  <si>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</si>
  <si>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</si>
  <si>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</si>
  <si>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</si>
  <si>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</si>
  <si>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</si>
  <si>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</si>
  <si>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</si>
  <si>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</si>
  <si>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</si>
  <si>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</si>
  <si>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</si>
  <si>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</si>
  <si>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</si>
  <si>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</si>
  <si>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</si>
  <si>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</si>
  <si>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</si>
  <si>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</si>
  <si>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</si>
  <si>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</si>
  <si>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</si>
  <si>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</si>
  <si>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</si>
  <si>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</si>
  <si>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</si>
  <si>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</si>
  <si>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</si>
  <si>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</si>
  <si>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</si>
  <si>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</si>
  <si>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</si>
  <si>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</si>
  <si>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</si>
  <si>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</si>
  <si>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</si>
  <si>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</si>
  <si>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</si>
  <si>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</si>
  <si>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</si>
  <si>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</si>
  <si>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</si>
  <si>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</si>
  <si>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</si>
  <si>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</si>
  <si>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</si>
  <si>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</si>
  <si>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</si>
  <si>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</si>
  <si>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</si>
  <si>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</si>
  <si>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</si>
  <si>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ФГАОУ ВПО "БелГУ"</t>
  </si>
  <si>
    <t xml:space="preserve">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</si>
  <si>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 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</si>
  <si>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>лист 2</t>
  </si>
  <si>
    <t>лист 3</t>
  </si>
  <si>
    <t>лист 4</t>
  </si>
  <si>
    <t>лист 5</t>
  </si>
  <si>
    <t>лист 6</t>
  </si>
  <si>
    <t>лист 7</t>
  </si>
  <si>
    <t>ОГБУЗ "Старооскольская окружная детская больница"</t>
  </si>
  <si>
    <t>ОГБУЗ "Чернянская ЦРБ им. И.П. Гапотченко"</t>
  </si>
  <si>
    <t>1 уровень</t>
  </si>
  <si>
    <t>2 уровень</t>
  </si>
  <si>
    <t>3 уровень</t>
  </si>
  <si>
    <t>ОГБУЗ "Белгородская областная клиническая больница Св. Иоасафа"</t>
  </si>
  <si>
    <t xml:space="preserve">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</si>
  <si>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</si>
  <si>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случай лечения</t>
  </si>
  <si>
    <t>ЧУЗ "РЖД-медицина" города Белгород "</t>
  </si>
  <si>
    <t>ООО "МАКСБЕЛМЕД"</t>
  </si>
  <si>
    <t>ОГБУЗ "Городская поликлиника                     г. Белгорода"</t>
  </si>
  <si>
    <t xml:space="preserve">ООО "Клиника Фомина Белгород"                     </t>
  </si>
  <si>
    <t xml:space="preserve">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на 2025 год</t>
  </si>
  <si>
    <t>в т.ч. онкогематология</t>
  </si>
  <si>
    <t>в т.ч. гепатит С</t>
  </si>
  <si>
    <t>в т.ч. химиотерапия</t>
  </si>
  <si>
    <t>к протоколу №13  от 13  октября  2025 года</t>
  </si>
  <si>
    <t>Приложение №2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</si>
</sst>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4" fillId="0" borderId="6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wrapText="1"/>
    </xf>
    <xf numFmtId="0" fontId="7" fillId="2" borderId="0" xfId="0" applyFont="1" applyFill="1"/>
    <xf numFmtId="0" fontId="1" fillId="0" borderId="0" xfId="0" applyFont="1" applyAlignment="1">
      <alignment horizontal="right" wrapText="1"/>
    </xf>
    <xf numFmtId="3" fontId="9" fillId="0" borderId="0" xfId="0" applyNumberFormat="1" applyFont="1"/>
    <xf numFmtId="0" fontId="1" fillId="0" borderId="0" xfId="0" applyFont="1" applyAlignment="1"/>
    <xf numFmtId="3" fontId="2" fillId="0" borderId="4" xfId="0" applyNumberFormat="1" applyFont="1" applyFill="1" applyBorder="1"/>
    <xf numFmtId="3" fontId="2" fillId="0" borderId="0" xfId="0" applyNumberFormat="1" applyFont="1" applyFill="1" applyBorder="1"/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right" wrapText="1"/>
    </xf>
    <xf numFmtId="3" fontId="2" fillId="0" borderId="4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zoomScale="80" zoomScaleNormal="80" workbookViewId="0">
      <pane xSplit="5" ySplit="9" topLeftCell="F10" activePane="bottomRight" state="frozen"/>
      <selection pane="topRight" activeCell="F1" sqref="F1"/>
      <selection pane="bottomLeft" activeCell="A13" sqref="A13"/>
      <selection pane="bottomRight" activeCell="G24" sqref="G24"/>
    </sheetView>
  </sheetViews>
  <sheetFormatPr defaultRowHeight="15"/>
  <cols>
    <col min="1" max="1" width="6.42578125" style="11" customWidth="1"/>
    <col min="2" max="2" width="7.28515625" style="11" customWidth="1"/>
    <col min="3" max="3" width="32.28515625" style="11" customWidth="1"/>
    <col min="4" max="4" width="11.42578125" style="18" customWidth="1"/>
    <col min="5" max="5" width="18.140625" style="18" customWidth="1"/>
    <col min="6" max="6" width="10.5703125" style="18" customWidth="1"/>
    <col min="7" max="7" width="12.85546875" style="18" customWidth="1"/>
    <col min="8" max="8" width="10.28515625" style="18" customWidth="1"/>
    <col min="9" max="9" width="11.85546875" style="18" customWidth="1"/>
    <col min="10" max="10" width="10.28515625" style="18" customWidth="1"/>
    <col min="11" max="11" width="12" style="18" customWidth="1"/>
    <col min="12" max="12" width="10.7109375" style="18" customWidth="1"/>
    <col min="13" max="13" width="13" style="18" customWidth="1"/>
    <col min="14" max="14" width="11" style="18" customWidth="1"/>
    <col min="15" max="15" width="12.140625" style="18" customWidth="1"/>
    <col min="16" max="16" width="10.42578125" style="18" customWidth="1"/>
    <col min="17" max="17" width="17" style="18" customWidth="1"/>
    <col min="18" max="16384" width="9.140625" style="11"/>
  </cols>
  <sheetData>
    <row r="1" spans="1:17" ht="15" customHeight="1">
      <c r="N1" s="36"/>
      <c r="O1" s="37" t="s">
        <v>144</v>
      </c>
      <c r="P1" s="38"/>
      <c r="Q1" s="38"/>
    </row>
    <row r="2" spans="1:17" ht="15.75" customHeight="1">
      <c r="I2" s="19"/>
      <c r="J2" s="19"/>
      <c r="K2" s="19"/>
      <c r="L2" s="19"/>
      <c r="M2" s="19"/>
      <c r="N2" s="47" t="s">
        <v>143</v>
      </c>
      <c r="O2" s="48"/>
      <c r="P2" s="48"/>
      <c r="Q2" s="48"/>
    </row>
    <row r="3" spans="1:17" ht="15.75" customHeight="1">
      <c r="I3" s="19"/>
      <c r="J3" s="19"/>
      <c r="K3" s="19"/>
      <c r="L3" s="19"/>
      <c r="M3" s="19"/>
      <c r="N3" s="30"/>
      <c r="O3" s="30"/>
      <c r="P3" s="30"/>
      <c r="Q3" s="30"/>
    </row>
    <row r="4" spans="1:17" ht="21.75" customHeight="1">
      <c r="B4" s="7"/>
      <c r="C4" s="7" t="s">
        <v>139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s="13" customFormat="1" ht="18" customHeight="1">
      <c r="A6" s="39" t="s">
        <v>0</v>
      </c>
      <c r="B6" s="41" t="s">
        <v>1</v>
      </c>
      <c r="C6" s="41" t="s">
        <v>2</v>
      </c>
      <c r="D6" s="42" t="s">
        <v>115</v>
      </c>
      <c r="E6" s="43"/>
      <c r="F6" s="44" t="s">
        <v>128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s="13" customFormat="1" ht="25.5" customHeight="1">
      <c r="A7" s="40"/>
      <c r="B7" s="40"/>
      <c r="C7" s="40"/>
      <c r="D7" s="43"/>
      <c r="E7" s="43"/>
      <c r="F7" s="45" t="s">
        <v>3</v>
      </c>
      <c r="G7" s="46"/>
      <c r="H7" s="45" t="s">
        <v>4</v>
      </c>
      <c r="I7" s="46"/>
      <c r="J7" s="45" t="s">
        <v>5</v>
      </c>
      <c r="K7" s="46"/>
      <c r="L7" s="45" t="s">
        <v>6</v>
      </c>
      <c r="M7" s="46"/>
      <c r="N7" s="45" t="s">
        <v>7</v>
      </c>
      <c r="O7" s="46"/>
      <c r="P7" s="45" t="s">
        <v>8</v>
      </c>
      <c r="Q7" s="46"/>
    </row>
    <row r="8" spans="1:17" s="13" customFormat="1" ht="17.25" customHeight="1">
      <c r="A8" s="40"/>
      <c r="B8" s="40"/>
      <c r="C8" s="40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s="13" customFormat="1" ht="45.75" customHeight="1">
      <c r="A9" s="40"/>
      <c r="B9" s="40"/>
      <c r="C9" s="40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  <c r="P9" s="20" t="s">
        <v>134</v>
      </c>
      <c r="Q9" s="22" t="s">
        <v>114</v>
      </c>
    </row>
    <row r="10" spans="1:17" s="13" customFormat="1">
      <c r="A10" s="4">
        <v>1</v>
      </c>
      <c r="B10" s="1" t="s">
        <v>39</v>
      </c>
      <c r="C10" s="3" t="s">
        <v>40</v>
      </c>
      <c r="D10" s="26">
        <v>0</v>
      </c>
      <c r="E10" s="26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 s="13" customFormat="1" ht="16.5" customHeight="1">
      <c r="A11" s="2">
        <v>2</v>
      </c>
      <c r="B11" s="1" t="s">
        <v>41</v>
      </c>
      <c r="C11" s="3" t="s">
        <v>42</v>
      </c>
      <c r="D11" s="26">
        <f>F11+H11+J11+L11+N11+P11+'дневной стационар (лист2)'!D11+'дневной стационар (лист2)'!F11+'дневной стационар (лист2)'!H11+'дневной стационар (лист2)'!J11+'дневной стационар (лист2)'!L11+'дневной стационар (лист2)'!N11+'дневной стационар (лист2)'!P11+'дневной стационар (лист3)'!D11+'дневной стационар (лист3)'!F11+'дневной стационар (лист3)'!H11+'дневной стационар (лист3)'!J11+'дневной стационар (лист3)'!L11+'дневной стационар (лист3)'!N11+'дневной стационар (лист7)'!D11+'дневной стационар (лист4)'!D11+'дневной стационар (лист4)'!F11+'дневной стационар (лист4)'!H11+'дневной стационар (лист4)'!J11+'дневной стационар (лист4)'!L11+'дневной стационар (лист4)'!N11+'дневной стационар (лист5)'!D11+'дневной стационар (лист5)'!F11+'дневной стационар (лист5)'!H11+'дневной стационар (лист5)'!J11+'дневной стационар (лист5)'!L11+'дневной стационар (лист5)'!N11+'дневной стационар (лист5)'!P11+'дневной стационар (лист6)'!D11+'дневной стационар (лист6)'!F11+'дневной стационар (лист6)'!H11+'дневной стационар (лист6)'!J11+'дневной стационар (лист6)'!L11+'дневной стационар (лист6)'!N11+'дневной стационар (лист6)'!P11+'дневной стационар (лист7)'!F11+'дневной стационар (лист7)'!H11+'дневной стационар (лист7)'!J11+'дневной стационар (лист7)'!L11+'дневной стационар (лист7)'!N11</f>
        <v>9025</v>
      </c>
      <c r="E11" s="26">
        <f>G11+I11+K11+M11+O11+Q11+'дневной стационар (лист2)'!E11+'дневной стационар (лист2)'!G11+'дневной стационар (лист2)'!I11+'дневной стационар (лист2)'!K11+'дневной стационар (лист2)'!M11+'дневной стационар (лист2)'!O11+'дневной стационар (лист2)'!Q11+'дневной стационар (лист3)'!E11+'дневной стационар (лист3)'!G11+'дневной стационар (лист3)'!I11+'дневной стационар (лист3)'!K11+'дневной стационар (лист3)'!M11+'дневной стационар (лист3)'!O11+'дневной стационар (лист7)'!E11+'дневной стационар (лист4)'!E11+'дневной стационар (лист4)'!G11+'дневной стационар (лист4)'!I11+'дневной стационар (лист4)'!K11+'дневной стационар (лист4)'!M11+'дневной стационар (лист4)'!O11+'дневной стационар (лист5)'!E11+'дневной стационар (лист5)'!G11+'дневной стационар (лист5)'!I11+'дневной стационар (лист5)'!K11+'дневной стационар (лист5)'!M11+'дневной стационар (лист5)'!O11+'дневной стационар (лист5)'!Q11+'дневной стационар (лист6)'!E11+'дневной стационар (лист6)'!G11+'дневной стационар (лист6)'!I11+'дневной стационар (лист6)'!K11+'дневной стационар (лист6)'!M11+'дневной стационар (лист6)'!O11+'дневной стационар (лист6)'!Q11+'дневной стационар (лист7)'!G11+'дневной стационар (лист7)'!I11+'дневной стационар (лист7)'!K11+'дневной стационар (лист7)'!M11+'дневной стационар (лист7)'!O11-3</f>
        <v>216025114.5</v>
      </c>
      <c r="F11" s="28">
        <v>335</v>
      </c>
      <c r="G11" s="28">
        <v>3508466</v>
      </c>
      <c r="H11" s="28">
        <v>51</v>
      </c>
      <c r="I11" s="28">
        <v>507642</v>
      </c>
      <c r="J11" s="28">
        <v>239</v>
      </c>
      <c r="K11" s="28">
        <v>2617208</v>
      </c>
      <c r="L11" s="28">
        <v>263</v>
      </c>
      <c r="M11" s="28">
        <v>2880641</v>
      </c>
      <c r="N11" s="28">
        <v>87</v>
      </c>
      <c r="O11" s="28">
        <v>1055711</v>
      </c>
      <c r="P11" s="28">
        <v>138</v>
      </c>
      <c r="Q11" s="28">
        <v>1434182</v>
      </c>
    </row>
    <row r="12" spans="1:17" s="13" customFormat="1" ht="15" customHeight="1">
      <c r="A12" s="2">
        <v>3</v>
      </c>
      <c r="B12" s="1" t="s">
        <v>43</v>
      </c>
      <c r="C12" s="3" t="s">
        <v>44</v>
      </c>
      <c r="D12" s="26">
        <f>F12+H12+J12+L12+N12+P12+'дневной стационар (лист2)'!D12+'дневной стационар (лист2)'!F12+'дневной стационар (лист2)'!H12+'дневной стационар (лист2)'!J12+'дневной стационар (лист2)'!L12+'дневной стационар (лист2)'!N12+'дневной стационар (лист2)'!P12+'дневной стационар (лист3)'!D12+'дневной стационар (лист3)'!F12+'дневной стационар (лист3)'!H12+'дневной стационар (лист3)'!J12+'дневной стационар (лист3)'!L12+'дневной стационар (лист3)'!N12+'дневной стационар (лист7)'!D12+'дневной стационар (лист4)'!D12+'дневной стационар (лист4)'!F12+'дневной стационар (лист4)'!H12+'дневной стационар (лист4)'!J12+'дневной стационар (лист4)'!L12+'дневной стационар (лист4)'!N12+'дневной стационар (лист5)'!D12+'дневной стационар (лист5)'!F12+'дневной стационар (лист5)'!H12+'дневной стационар (лист5)'!J12+'дневной стационар (лист5)'!L12+'дневной стационар (лист5)'!N12+'дневной стационар (лист5)'!P12+'дневной стационар (лист6)'!D12+'дневной стационар (лист6)'!F12+'дневной стационар (лист6)'!H12+'дневной стационар (лист6)'!J12+'дневной стационар (лист6)'!L12+'дневной стационар (лист6)'!N12+'дневной стационар (лист6)'!P12+'дневной стационар (лист7)'!F12+'дневной стационар (лист7)'!H12+'дневной стационар (лист7)'!J12+'дневной стационар (лист7)'!L12+'дневной стационар (лист7)'!N12</f>
        <v>148</v>
      </c>
      <c r="E12" s="26">
        <f>G12+I12+K12+M12+O12+Q12+'дневной стационар (лист2)'!E12+'дневной стационар (лист2)'!G12+'дневной стационар (лист2)'!I12+'дневной стационар (лист2)'!K12+'дневной стационар (лист2)'!M12+'дневной стационар (лист2)'!O12+'дневной стационар (лист2)'!Q12+'дневной стационар (лист3)'!E12+'дневной стационар (лист3)'!G12+'дневной стационар (лист3)'!I12+'дневной стационар (лист3)'!K12+'дневной стационар (лист3)'!M12+'дневной стационар (лист3)'!O12+'дневной стационар (лист7)'!E12+'дневной стационар (лист4)'!E12+'дневной стационар (лист4)'!G12+'дневной стационар (лист4)'!I12+'дневной стационар (лист4)'!K12+'дневной стационар (лист4)'!M12+'дневной стационар (лист4)'!O12+'дневной стационар (лист5)'!E12+'дневной стационар (лист5)'!G12+'дневной стационар (лист5)'!I12+'дневной стационар (лист5)'!K12+'дневной стационар (лист5)'!M12+'дневной стационар (лист5)'!O12+'дневной стационар (лист5)'!Q12+'дневной стационар (лист6)'!E12+'дневной стационар (лист6)'!G12+'дневной стационар (лист6)'!I12+'дневной стационар (лист6)'!K12+'дневной стационар (лист6)'!M12+'дневной стационар (лист6)'!O12+'дневной стационар (лист6)'!Q12+'дневной стационар (лист7)'!G12+'дневной стационар (лист7)'!I12+'дневной стационар (лист7)'!K12+'дневной стационар (лист7)'!M12+'дневной стационар (лист7)'!O12</f>
        <v>2501805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4</v>
      </c>
      <c r="Q12" s="28">
        <v>68829</v>
      </c>
    </row>
    <row r="13" spans="1:17" s="13" customFormat="1">
      <c r="A13" s="2">
        <v>4</v>
      </c>
      <c r="B13" s="1" t="s">
        <v>45</v>
      </c>
      <c r="C13" s="3" t="s">
        <v>46</v>
      </c>
      <c r="D13" s="26">
        <f>F13+H13+J13+L13+N13+P13+'дневной стационар (лист2)'!D13+'дневной стационар (лист2)'!F13+'дневной стационар (лист2)'!H13+'дневной стационар (лист2)'!J13+'дневной стационар (лист2)'!L13+'дневной стационар (лист2)'!N13+'дневной стационар (лист2)'!P13+'дневной стационар (лист3)'!D13+'дневной стационар (лист3)'!F13+'дневной стационар (лист3)'!H13+'дневной стационар (лист3)'!J13+'дневной стационар (лист3)'!L13+'дневной стационар (лист3)'!N13+'дневной стационар (лист7)'!D13+'дневной стационар (лист4)'!D13+'дневной стационар (лист4)'!F13+'дневной стационар (лист4)'!H13+'дневной стационар (лист4)'!J13+'дневной стационар (лист4)'!L13+'дневной стационар (лист4)'!N13+'дневной стационар (лист5)'!D13+'дневной стационар (лист5)'!F13+'дневной стационар (лист5)'!H13+'дневной стационар (лист5)'!J13+'дневной стационар (лист5)'!L13+'дневной стационар (лист5)'!N13+'дневной стационар (лист5)'!P13+'дневной стационар (лист6)'!D13+'дневной стационар (лист6)'!F13+'дневной стационар (лист6)'!H13+'дневной стационар (лист6)'!J13+'дневной стационар (лист6)'!L13+'дневной стационар (лист6)'!N13+'дневной стационар (лист6)'!P13+'дневной стационар (лист7)'!F13+'дневной стационар (лист7)'!H13+'дневной стационар (лист7)'!J13+'дневной стационар (лист7)'!L13+'дневной стационар (лист7)'!N13</f>
        <v>3037</v>
      </c>
      <c r="E13" s="26">
        <f>G13+I13+K13+M13+O13+Q13+'дневной стационар (лист2)'!E13+'дневной стационар (лист2)'!G13+'дневной стационар (лист2)'!I13+'дневной стационар (лист2)'!K13+'дневной стационар (лист2)'!M13+'дневной стационар (лист2)'!O13+'дневной стационар (лист2)'!Q13+'дневной стационар (лист3)'!E13+'дневной стационар (лист3)'!G13+'дневной стационар (лист3)'!I13+'дневной стационар (лист3)'!K13+'дневной стационар (лист3)'!M13+'дневной стационар (лист3)'!O13+'дневной стационар (лист7)'!E13+'дневной стационар (лист4)'!E13+'дневной стационар (лист4)'!G13+'дневной стационар (лист4)'!I13+'дневной стационар (лист4)'!K13+'дневной стационар (лист4)'!M13+'дневной стационар (лист4)'!O13+'дневной стационар (лист5)'!E13+'дневной стационар (лист5)'!G13+'дневной стационар (лист5)'!I13+'дневной стационар (лист5)'!K13+'дневной стационар (лист5)'!M13+'дневной стационар (лист5)'!O13+'дневной стационар (лист5)'!Q13+'дневной стационар (лист6)'!E13+'дневной стационар (лист6)'!G13+'дневной стационар (лист6)'!I13+'дневной стационар (лист6)'!K13+'дневной стационар (лист6)'!M13+'дневной стационар (лист6)'!O13+'дневной стационар (лист6)'!Q13+'дневной стационар (лист7)'!G13+'дневной стационар (лист7)'!I13+'дневной стационар (лист7)'!K13+'дневной стационар (лист7)'!M13+'дневной стационар (лист7)'!O13</f>
        <v>38853884</v>
      </c>
      <c r="F13" s="28">
        <v>8</v>
      </c>
      <c r="G13" s="28">
        <v>99953</v>
      </c>
      <c r="H13" s="28">
        <v>4</v>
      </c>
      <c r="I13" s="28">
        <v>61366</v>
      </c>
      <c r="J13" s="28">
        <v>52</v>
      </c>
      <c r="K13" s="28">
        <v>687592</v>
      </c>
      <c r="L13" s="28">
        <v>24</v>
      </c>
      <c r="M13" s="28">
        <v>312640</v>
      </c>
      <c r="N13" s="28">
        <v>23</v>
      </c>
      <c r="O13" s="28">
        <v>304466</v>
      </c>
      <c r="P13" s="28">
        <v>6</v>
      </c>
      <c r="Q13" s="28">
        <v>75010</v>
      </c>
    </row>
    <row r="14" spans="1:17" s="13" customFormat="1">
      <c r="A14" s="2">
        <v>5</v>
      </c>
      <c r="B14" s="1" t="s">
        <v>47</v>
      </c>
      <c r="C14" s="3" t="s">
        <v>48</v>
      </c>
      <c r="D14" s="26">
        <f>F14+H14+J14+L14+N14+P14+'дневной стационар (лист2)'!D14+'дневной стационар (лист2)'!F14+'дневной стационар (лист2)'!H14+'дневной стационар (лист2)'!J14+'дневной стационар (лист2)'!L14+'дневной стационар (лист2)'!N14+'дневной стационар (лист2)'!P14+'дневной стационар (лист3)'!D14+'дневной стационар (лист3)'!F14+'дневной стационар (лист3)'!H14+'дневной стационар (лист3)'!J14+'дневной стационар (лист3)'!L14+'дневной стационар (лист3)'!N14+'дневной стационар (лист7)'!D14+'дневной стационар (лист4)'!D14+'дневной стационар (лист4)'!F14+'дневной стационар (лист4)'!H14+'дневной стационар (лист4)'!J14+'дневной стационар (лист4)'!L14+'дневной стационар (лист4)'!N14+'дневной стационар (лист5)'!D14+'дневной стационар (лист5)'!F14+'дневной стационар (лист5)'!H14+'дневной стационар (лист5)'!J14+'дневной стационар (лист5)'!L14+'дневной стационар (лист5)'!N14+'дневной стационар (лист5)'!P14+'дневной стационар (лист6)'!D14+'дневной стационар (лист6)'!F14+'дневной стационар (лист6)'!H14+'дневной стационар (лист6)'!J14+'дневной стационар (лист6)'!L14+'дневной стационар (лист6)'!N14+'дневной стационар (лист6)'!P14+'дневной стационар (лист7)'!F14+'дневной стационар (лист7)'!H14+'дневной стационар (лист7)'!J14+'дневной стационар (лист7)'!L14+'дневной стационар (лист7)'!N14</f>
        <v>42</v>
      </c>
      <c r="E14" s="26">
        <f>G14+I14+K14+M14+O14+Q14+'дневной стационар (лист2)'!E14+'дневной стационар (лист2)'!G14+'дневной стационар (лист2)'!I14+'дневной стационар (лист2)'!K14+'дневной стационар (лист2)'!M14+'дневной стационар (лист2)'!O14+'дневной стационар (лист2)'!Q14+'дневной стационар (лист3)'!E14+'дневной стационар (лист3)'!G14+'дневной стационар (лист3)'!I14+'дневной стационар (лист3)'!K14+'дневной стационар (лист3)'!M14+'дневной стационар (лист3)'!O14+'дневной стационар (лист7)'!E14+'дневной стационар (лист4)'!E14+'дневной стационар (лист4)'!G14+'дневной стационар (лист4)'!I14+'дневной стационар (лист4)'!K14+'дневной стационар (лист4)'!M14+'дневной стационар (лист4)'!O14+'дневной стационар (лист5)'!E14+'дневной стационар (лист5)'!G14+'дневной стационар (лист5)'!I14+'дневной стационар (лист5)'!K14+'дневной стационар (лист5)'!M14+'дневной стационар (лист5)'!O14+'дневной стационар (лист5)'!Q14+'дневной стационар (лист6)'!E14+'дневной стационар (лист6)'!G14+'дневной стационар (лист6)'!I14+'дневной стационар (лист6)'!K14+'дневной стационар (лист6)'!M14+'дневной стационар (лист6)'!O14+'дневной стационар (лист6)'!Q14+'дневной стационар (лист7)'!G14+'дневной стационар (лист7)'!I14+'дневной стационар (лист7)'!K14+'дневной стационар (лист7)'!M14+'дневной стационар (лист7)'!O14</f>
        <v>666401</v>
      </c>
      <c r="F14" s="28">
        <v>0</v>
      </c>
      <c r="G14" s="28">
        <v>0</v>
      </c>
      <c r="H14" s="28">
        <v>2</v>
      </c>
      <c r="I14" s="28">
        <v>30459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5</v>
      </c>
      <c r="Q14" s="28">
        <v>75897</v>
      </c>
    </row>
    <row r="15" spans="1:17" s="13" customFormat="1">
      <c r="A15" s="2"/>
      <c r="B15" s="1"/>
      <c r="C15" s="3" t="s">
        <v>140</v>
      </c>
      <c r="D15" s="26">
        <f>F15+H15+J15+L15+N15+P15+'дневной стационар (лист2)'!D15+'дневной стационар (лист2)'!F15+'дневной стационар (лист2)'!H15+'дневной стационар (лист2)'!J15+'дневной стационар (лист2)'!L15+'дневной стационар (лист2)'!N15+'дневной стационар (лист2)'!P15+'дневной стационар (лист3)'!D15+'дневной стационар (лист3)'!F15+'дневной стационар (лист3)'!H15+'дневной стационар (лист3)'!J15+'дневной стационар (лист3)'!L15+'дневной стационар (лист3)'!N15+'дневной стационар (лист7)'!D15+'дневной стационар (лист4)'!D15+'дневной стационар (лист4)'!F15+'дневной стационар (лист4)'!H15+'дневной стационар (лист4)'!J15+'дневной стационар (лист4)'!L15+'дневной стационар (лист4)'!N15+'дневной стационар (лист5)'!D15+'дневной стационар (лист5)'!F15+'дневной стационар (лист5)'!H15+'дневной стационар (лист5)'!J15+'дневной стационар (лист5)'!L15+'дневной стационар (лист5)'!N15+'дневной стационар (лист5)'!P15+'дневной стационар (лист6)'!D15+'дневной стационар (лист6)'!F15+'дневной стационар (лист6)'!H15+'дневной стационар (лист6)'!J15+'дневной стационар (лист6)'!L15+'дневной стационар (лист6)'!N15+'дневной стационар (лист6)'!P15+'дневной стационар (лист7)'!F15+'дневной стационар (лист7)'!H15+'дневной стационар (лист7)'!J15+'дневной стационар (лист7)'!L15+'дневной стационар (лист7)'!N15</f>
        <v>0</v>
      </c>
      <c r="E15" s="26">
        <f>G15+I15+K15+M15+O15+Q15+'дневной стационар (лист2)'!E15+'дневной стационар (лист2)'!G15+'дневной стационар (лист2)'!I15+'дневной стационар (лист2)'!K15+'дневной стационар (лист2)'!M15+'дневной стационар (лист2)'!O15+'дневной стационар (лист2)'!Q15+'дневной стационар (лист3)'!E15+'дневной стационар (лист3)'!G15+'дневной стационар (лист3)'!I15+'дневной стационар (лист3)'!K15+'дневной стационар (лист3)'!M15+'дневной стационар (лист3)'!O15+'дневной стационар (лист7)'!E15+'дневной стационар (лист4)'!E15+'дневной стационар (лист4)'!G15+'дневной стационар (лист4)'!I15+'дневной стационар (лист4)'!K15+'дневной стационар (лист4)'!M15+'дневной стационар (лист4)'!O15+'дневной стационар (лист5)'!E15+'дневной стационар (лист5)'!G15+'дневной стационар (лист5)'!I15+'дневной стационар (лист5)'!K15+'дневной стационар (лист5)'!M15+'дневной стационар (лист5)'!O15+'дневной стационар (лист5)'!Q15+'дневной стационар (лист6)'!E15+'дневной стационар (лист6)'!G15+'дневной стационар (лист6)'!I15+'дневной стационар (лист6)'!K15+'дневной стационар (лист6)'!M15+'дневной стационар (лист6)'!O15+'дневной стационар (лист6)'!Q15+'дневной стационар (лист7)'!G15+'дневной стационар (лист7)'!I15+'дневной стационар (лист7)'!K15+'дневной стационар (лист7)'!M15+'дневной стационар (лист7)'!O15</f>
        <v>0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s="13" customFormat="1">
      <c r="A16" s="2">
        <v>6</v>
      </c>
      <c r="B16" s="1" t="s">
        <v>49</v>
      </c>
      <c r="C16" s="3" t="s">
        <v>50</v>
      </c>
      <c r="D16" s="26">
        <f>F16+H16+J16+L16+N16+P16+'дневной стационар (лист2)'!D16+'дневной стационар (лист2)'!F16+'дневной стационар (лист2)'!H16+'дневной стационар (лист2)'!J16+'дневной стационар (лист2)'!L16+'дневной стационар (лист2)'!N16+'дневной стационар (лист2)'!P16+'дневной стационар (лист3)'!D16+'дневной стационар (лист3)'!F16+'дневной стационар (лист3)'!H16+'дневной стационар (лист3)'!J16+'дневной стационар (лист3)'!L16+'дневной стационар (лист3)'!N16+'дневной стационар (лист7)'!D16+'дневной стационар (лист4)'!D16+'дневной стационар (лист4)'!F16+'дневной стационар (лист4)'!H16+'дневной стационар (лист4)'!J16+'дневной стационар (лист4)'!L16+'дневной стационар (лист4)'!N16+'дневной стационар (лист5)'!D16+'дневной стационар (лист5)'!F16+'дневной стационар (лист5)'!H16+'дневной стационар (лист5)'!J16+'дневной стационар (лист5)'!L16+'дневной стационар (лист5)'!N16+'дневной стационар (лист5)'!P16+'дневной стационар (лист6)'!D16+'дневной стационар (лист6)'!F16+'дневной стационар (лист6)'!H16+'дневной стационар (лист6)'!J16+'дневной стационар (лист6)'!L16+'дневной стационар (лист6)'!N16+'дневной стационар (лист6)'!P16+'дневной стационар (лист7)'!F16+'дневной стационар (лист7)'!H16+'дневной стационар (лист7)'!J16+'дневной стационар (лист7)'!L16+'дневной стационар (лист7)'!N16</f>
        <v>463</v>
      </c>
      <c r="E16" s="26">
        <f>G16+I16+K16+M16+O16+Q16+'дневной стационар (лист2)'!E16+'дневной стационар (лист2)'!G16+'дневной стационар (лист2)'!I16+'дневной стационар (лист2)'!K16+'дневной стационар (лист2)'!M16+'дневной стационар (лист2)'!O16+'дневной стационар (лист2)'!Q16+'дневной стационар (лист3)'!E16+'дневной стационар (лист3)'!G16+'дневной стационар (лист3)'!I16+'дневной стационар (лист3)'!K16+'дневной стационар (лист3)'!M16+'дневной стационар (лист3)'!O16+'дневной стационар (лист7)'!E16+'дневной стационар (лист4)'!E16+'дневной стационар (лист4)'!G16+'дневной стационар (лист4)'!I16+'дневной стационар (лист4)'!K16+'дневной стационар (лист4)'!M16+'дневной стационар (лист4)'!O16+'дневной стационар (лист5)'!E16+'дневной стационар (лист5)'!G16+'дневной стационар (лист5)'!I16+'дневной стационар (лист5)'!K16+'дневной стационар (лист5)'!M16+'дневной стационар (лист5)'!O16+'дневной стационар (лист5)'!Q16+'дневной стационар (лист6)'!E16+'дневной стационар (лист6)'!G16+'дневной стационар (лист6)'!I16+'дневной стационар (лист6)'!K16+'дневной стационар (лист6)'!M16+'дневной стационар (лист6)'!O16+'дневной стационар (лист6)'!Q16+'дневной стационар (лист7)'!G16+'дневной стационар (лист7)'!I16+'дневной стационар (лист7)'!K16+'дневной стационар (лист7)'!M16+'дневной стационар (лист7)'!O16</f>
        <v>6838358</v>
      </c>
      <c r="F16" s="28">
        <v>0</v>
      </c>
      <c r="G16" s="28">
        <v>0</v>
      </c>
      <c r="H16" s="28">
        <v>0</v>
      </c>
      <c r="I16" s="28">
        <v>0</v>
      </c>
      <c r="J16" s="28">
        <v>14</v>
      </c>
      <c r="K16" s="28">
        <v>92182</v>
      </c>
      <c r="L16" s="28">
        <v>20</v>
      </c>
      <c r="M16" s="28">
        <v>357779</v>
      </c>
      <c r="N16" s="28">
        <v>50</v>
      </c>
      <c r="O16" s="28">
        <v>329268</v>
      </c>
      <c r="P16" s="28">
        <v>6</v>
      </c>
      <c r="Q16" s="28">
        <v>36873</v>
      </c>
    </row>
    <row r="17" spans="1:17" s="13" customFormat="1">
      <c r="A17" s="2">
        <v>7</v>
      </c>
      <c r="B17" s="1" t="s">
        <v>51</v>
      </c>
      <c r="C17" s="3" t="s">
        <v>52</v>
      </c>
      <c r="D17" s="26">
        <f>F17+H17+J17+L17+N17+P17+'дневной стационар (лист2)'!D17+'дневной стационар (лист2)'!F17+'дневной стационар (лист2)'!H17+'дневной стационар (лист2)'!J17+'дневной стационар (лист2)'!L17+'дневной стационар (лист2)'!N17+'дневной стационар (лист2)'!P17+'дневной стационар (лист3)'!D17+'дневной стационар (лист3)'!F17+'дневной стационар (лист3)'!H17+'дневной стационар (лист3)'!J17+'дневной стационар (лист3)'!L17+'дневной стационар (лист3)'!N17+'дневной стационар (лист7)'!D17+'дневной стационар (лист4)'!D17+'дневной стационар (лист4)'!F17+'дневной стационар (лист4)'!H17+'дневной стационар (лист4)'!J17+'дневной стационар (лист4)'!L17+'дневной стационар (лист4)'!N17+'дневной стационар (лист5)'!D17+'дневной стационар (лист5)'!F17+'дневной стационар (лист5)'!H17+'дневной стационар (лист5)'!J17+'дневной стационар (лист5)'!L17+'дневной стационар (лист5)'!N17+'дневной стационар (лист5)'!P17+'дневной стационар (лист6)'!D17+'дневной стационар (лист6)'!F17+'дневной стационар (лист6)'!H17+'дневной стационар (лист6)'!J17+'дневной стационар (лист6)'!L17+'дневной стационар (лист6)'!N17+'дневной стационар (лист6)'!P17+'дневной стационар (лист7)'!F17+'дневной стационар (лист7)'!H17+'дневной стационар (лист7)'!J17+'дневной стационар (лист7)'!L17+'дневной стационар (лист7)'!N17</f>
        <v>29</v>
      </c>
      <c r="E17" s="26">
        <f>G17+I17+K17+M17+O17+Q17+'дневной стационар (лист2)'!E17+'дневной стационар (лист2)'!G17+'дневной стационар (лист2)'!I17+'дневной стационар (лист2)'!K17+'дневной стационар (лист2)'!M17+'дневной стационар (лист2)'!O17+'дневной стационар (лист2)'!Q17+'дневной стационар (лист3)'!E17+'дневной стационар (лист3)'!G17+'дневной стационар (лист3)'!I17+'дневной стационар (лист3)'!K17+'дневной стационар (лист3)'!M17+'дневной стационар (лист3)'!O17+'дневной стационар (лист7)'!E17+'дневной стационар (лист4)'!E17+'дневной стационар (лист4)'!G17+'дневной стационар (лист4)'!I17+'дневной стационар (лист4)'!K17+'дневной стационар (лист4)'!M17+'дневной стационар (лист4)'!O17+'дневной стационар (лист5)'!E17+'дневной стационар (лист5)'!G17+'дневной стационар (лист5)'!I17+'дневной стационар (лист5)'!K17+'дневной стационар (лист5)'!M17+'дневной стационар (лист5)'!O17+'дневной стационар (лист5)'!Q17+'дневной стационар (лист6)'!E17+'дневной стационар (лист6)'!G17+'дневной стационар (лист6)'!I17+'дневной стационар (лист6)'!K17+'дневной стационар (лист6)'!M17+'дневной стационар (лист6)'!O17+'дневной стационар (лист6)'!Q17+'дневной стационар (лист7)'!G17+'дневной стационар (лист7)'!I17+'дневной стационар (лист7)'!K17+'дневной стационар (лист7)'!M17+'дневной стационар (лист7)'!O17</f>
        <v>527353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 s="13" customFormat="1">
      <c r="A18" s="2">
        <v>8</v>
      </c>
      <c r="B18" s="1" t="s">
        <v>53</v>
      </c>
      <c r="C18" s="3" t="s">
        <v>54</v>
      </c>
      <c r="D18" s="26">
        <f>F18+H18+J18+L18+N18+P18+'дневной стационар (лист2)'!D18+'дневной стационар (лист2)'!F18+'дневной стационар (лист2)'!H18+'дневной стационар (лист2)'!J18+'дневной стационар (лист2)'!L18+'дневной стационар (лист2)'!N18+'дневной стационар (лист2)'!P18+'дневной стационар (лист3)'!D18+'дневной стационар (лист3)'!F18+'дневной стационар (лист3)'!H18+'дневной стационар (лист3)'!J18+'дневной стационар (лист3)'!L18+'дневной стационар (лист3)'!N18+'дневной стационар (лист7)'!D18+'дневной стационар (лист4)'!D18+'дневной стационар (лист4)'!F18+'дневной стационар (лист4)'!H18+'дневной стационар (лист4)'!J18+'дневной стационар (лист4)'!L18+'дневной стационар (лист4)'!N18+'дневной стационар (лист5)'!D18+'дневной стационар (лист5)'!F18+'дневной стационар (лист5)'!H18+'дневной стационар (лист5)'!J18+'дневной стационар (лист5)'!L18+'дневной стационар (лист5)'!N18+'дневной стационар (лист5)'!P18+'дневной стационар (лист6)'!D18+'дневной стационар (лист6)'!F18+'дневной стационар (лист6)'!H18+'дневной стационар (лист6)'!J18+'дневной стационар (лист6)'!L18+'дневной стационар (лист6)'!N18+'дневной стационар (лист6)'!P18+'дневной стационар (лист7)'!F18+'дневной стационар (лист7)'!H18+'дневной стационар (лист7)'!J18+'дневной стационар (лист7)'!L18+'дневной стационар (лист7)'!N18</f>
        <v>0</v>
      </c>
      <c r="E18" s="26">
        <f>G18+I18+K18+M18+O18+Q18+'дневной стационар (лист2)'!E18+'дневной стационар (лист2)'!G18+'дневной стационар (лист2)'!I18+'дневной стационар (лист2)'!K18+'дневной стационар (лист2)'!M18+'дневной стационар (лист2)'!O18+'дневной стационар (лист2)'!Q18+'дневной стационар (лист3)'!E18+'дневной стационар (лист3)'!G18+'дневной стационар (лист3)'!I18+'дневной стационар (лист3)'!K18+'дневной стационар (лист3)'!M18+'дневной стационар (лист3)'!O18+'дневной стационар (лист7)'!E18+'дневной стационар (лист4)'!E18+'дневной стационар (лист4)'!G18+'дневной стационар (лист4)'!I18+'дневной стационар (лист4)'!K18+'дневной стационар (лист4)'!M18+'дневной стационар (лист4)'!O18+'дневной стационар (лист5)'!E18+'дневной стационар (лист5)'!G18+'дневной стационар (лист5)'!I18+'дневной стационар (лист5)'!K18+'дневной стационар (лист5)'!M18+'дневной стационар (лист5)'!O18+'дневной стационар (лист5)'!Q18+'дневной стационар (лист6)'!E18+'дневной стационар (лист6)'!G18+'дневной стационар (лист6)'!I18+'дневной стационар (лист6)'!K18+'дневной стационар (лист6)'!M18+'дневной стационар (лист6)'!O18+'дневной стационар (лист6)'!Q18+'дневной стационар (лист7)'!G18+'дневной стационар (лист7)'!I18+'дневной стационар (лист7)'!K18+'дневной стационар (лист7)'!M18+'дневной стационар (лист7)'!O18</f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s="13" customFormat="1" ht="18" customHeight="1">
      <c r="A19" s="2">
        <v>9</v>
      </c>
      <c r="B19" s="1" t="s">
        <v>55</v>
      </c>
      <c r="C19" s="3" t="s">
        <v>56</v>
      </c>
      <c r="D19" s="26">
        <f>F19+H19+J19+L19+N19+P19+'дневной стационар (лист2)'!D19+'дневной стационар (лист2)'!F19+'дневной стационар (лист2)'!H19+'дневной стационар (лист2)'!J19+'дневной стационар (лист2)'!L19+'дневной стационар (лист2)'!N19+'дневной стационар (лист2)'!P19+'дневной стационар (лист3)'!D19+'дневной стационар (лист3)'!F19+'дневной стационар (лист3)'!H19+'дневной стационар (лист3)'!J19+'дневной стационар (лист3)'!L19+'дневной стационар (лист3)'!N19+'дневной стационар (лист7)'!D19+'дневной стационар (лист4)'!D19+'дневной стационар (лист4)'!F19+'дневной стационар (лист4)'!H19+'дневной стационар (лист4)'!J19+'дневной стационар (лист4)'!L19+'дневной стационар (лист4)'!N19+'дневной стационар (лист5)'!D19+'дневной стационар (лист5)'!F19+'дневной стационар (лист5)'!H19+'дневной стационар (лист5)'!J19+'дневной стационар (лист5)'!L19+'дневной стационар (лист5)'!N19+'дневной стационар (лист5)'!P19+'дневной стационар (лист6)'!D19+'дневной стационар (лист6)'!F19+'дневной стационар (лист6)'!H19+'дневной стационар (лист6)'!J19+'дневной стационар (лист6)'!L19+'дневной стационар (лист6)'!N19+'дневной стационар (лист6)'!P19+'дневной стационар (лист7)'!F19+'дневной стационар (лист7)'!H19+'дневной стационар (лист7)'!J19+'дневной стационар (лист7)'!L19+'дневной стационар (лист7)'!N19</f>
        <v>30</v>
      </c>
      <c r="E19" s="26">
        <f>G19+I19+K19+M19+O19+Q19+'дневной стационар (лист2)'!E19+'дневной стационар (лист2)'!G19+'дневной стационар (лист2)'!I19+'дневной стационар (лист2)'!K19+'дневной стационар (лист2)'!M19+'дневной стационар (лист2)'!O19+'дневной стационар (лист2)'!Q19+'дневной стационар (лист3)'!E19+'дневной стационар (лист3)'!G19+'дневной стационар (лист3)'!I19+'дневной стационар (лист3)'!K19+'дневной стационар (лист3)'!M19+'дневной стационар (лист3)'!O19+'дневной стационар (лист7)'!E19+'дневной стационар (лист4)'!E19+'дневной стационар (лист4)'!G19+'дневной стационар (лист4)'!I19+'дневной стационар (лист4)'!K19+'дневной стационар (лист4)'!M19+'дневной стационар (лист4)'!O19+'дневной стационар (лист5)'!E19+'дневной стационар (лист5)'!G19+'дневной стационар (лист5)'!I19+'дневной стационар (лист5)'!K19+'дневной стационар (лист5)'!M19+'дневной стационар (лист5)'!O19+'дневной стационар (лист5)'!Q19+'дневной стационар (лист6)'!E19+'дневной стационар (лист6)'!G19+'дневной стационар (лист6)'!I19+'дневной стационар (лист6)'!K19+'дневной стационар (лист6)'!M19+'дневной стационар (лист6)'!O19+'дневной стационар (лист6)'!Q19+'дневной стационар (лист7)'!G19+'дневной стационар (лист7)'!I19+'дневной стационар (лист7)'!K19+'дневной стационар (лист7)'!M19+'дневной стационар (лист7)'!O19</f>
        <v>767996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 s="13" customFormat="1">
      <c r="A20" s="2">
        <v>10</v>
      </c>
      <c r="B20" s="1" t="s">
        <v>57</v>
      </c>
      <c r="C20" s="3" t="s">
        <v>58</v>
      </c>
      <c r="D20" s="26">
        <f>F20+H20+J20+L20+N20+P20+'дневной стационар (лист2)'!D20+'дневной стационар (лист2)'!F20+'дневной стационар (лист2)'!H20+'дневной стационар (лист2)'!J20+'дневной стационар (лист2)'!L20+'дневной стационар (лист2)'!N20+'дневной стационар (лист2)'!P20+'дневной стационар (лист3)'!D20+'дневной стационар (лист3)'!F20+'дневной стационар (лист3)'!H20+'дневной стационар (лист3)'!J20+'дневной стационар (лист3)'!L20+'дневной стационар (лист3)'!N20+'дневной стационар (лист7)'!D20+'дневной стационар (лист4)'!D20+'дневной стационар (лист4)'!F20+'дневной стационар (лист4)'!H20+'дневной стационар (лист4)'!J20+'дневной стационар (лист4)'!L20+'дневной стационар (лист4)'!N20+'дневной стационар (лист5)'!D20+'дневной стационар (лист5)'!F20+'дневной стационар (лист5)'!H20+'дневной стационар (лист5)'!J20+'дневной стационар (лист5)'!L20+'дневной стационар (лист5)'!N20+'дневной стационар (лист5)'!P20+'дневной стационар (лист6)'!D20+'дневной стационар (лист6)'!F20+'дневной стационар (лист6)'!H20+'дневной стационар (лист6)'!J20+'дневной стационар (лист6)'!L20+'дневной стационар (лист6)'!N20+'дневной стационар (лист6)'!P20+'дневной стационар (лист7)'!F20+'дневной стационар (лист7)'!H20+'дневной стационар (лист7)'!J20+'дневной стационар (лист7)'!L20+'дневной стационар (лист7)'!N20</f>
        <v>0</v>
      </c>
      <c r="E20" s="26">
        <f>G20+I20+K20+M20+O20+Q20+'дневной стационар (лист2)'!E20+'дневной стационар (лист2)'!G20+'дневной стационар (лист2)'!I20+'дневной стационар (лист2)'!K20+'дневной стационар (лист2)'!M20+'дневной стационар (лист2)'!O20+'дневной стационар (лист2)'!Q20+'дневной стационар (лист3)'!E20+'дневной стационар (лист3)'!G20+'дневной стационар (лист3)'!I20+'дневной стационар (лист3)'!K20+'дневной стационар (лист3)'!M20+'дневной стационар (лист3)'!O20+'дневной стационар (лист7)'!E20+'дневной стационар (лист4)'!E20+'дневной стационар (лист4)'!G20+'дневной стационар (лист4)'!I20+'дневной стационар (лист4)'!K20+'дневной стационар (лист4)'!M20+'дневной стационар (лист4)'!O20+'дневной стационар (лист5)'!E20+'дневной стационар (лист5)'!G20+'дневной стационар (лист5)'!I20+'дневной стационар (лист5)'!K20+'дневной стационар (лист5)'!M20+'дневной стационар (лист5)'!O20+'дневной стационар (лист5)'!Q20+'дневной стационар (лист6)'!E20+'дневной стационар (лист6)'!G20+'дневной стационар (лист6)'!I20+'дневной стационар (лист6)'!K20+'дневной стационар (лист6)'!M20+'дневной стационар (лист6)'!O20+'дневной стационар (лист6)'!Q20+'дневной стационар (лист7)'!G20+'дневной стационар (лист7)'!I20+'дневной стационар (лист7)'!K20+'дневной стационар (лист7)'!M20+'дневной стационар (лист7)'!O20</f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 s="13" customFormat="1">
      <c r="A21" s="2">
        <v>11</v>
      </c>
      <c r="B21" s="1" t="s">
        <v>59</v>
      </c>
      <c r="C21" s="3" t="s">
        <v>60</v>
      </c>
      <c r="D21" s="26">
        <f>F21+H21+J21+L21+N21+P21+'дневной стационар (лист2)'!D21+'дневной стационар (лист2)'!F21+'дневной стационар (лист2)'!H21+'дневной стационар (лист2)'!J21+'дневной стационар (лист2)'!L21+'дневной стационар (лист2)'!N21+'дневной стационар (лист2)'!P21+'дневной стационар (лист3)'!D21+'дневной стационар (лист3)'!F21+'дневной стационар (лист3)'!H21+'дневной стационар (лист3)'!J21+'дневной стационар (лист3)'!L21+'дневной стационар (лист3)'!N21+'дневной стационар (лист7)'!D21+'дневной стационар (лист4)'!D21+'дневной стационар (лист4)'!F21+'дневной стационар (лист4)'!H21+'дневной стационар (лист4)'!J21+'дневной стационар (лист4)'!L21+'дневной стационар (лист4)'!N21+'дневной стационар (лист5)'!D21+'дневной стационар (лист5)'!F21+'дневной стационар (лист5)'!H21+'дневной стационар (лист5)'!J21+'дневной стационар (лист5)'!L21+'дневной стационар (лист5)'!N21+'дневной стационар (лист5)'!P21+'дневной стационар (лист6)'!D21+'дневной стационар (лист6)'!F21+'дневной стационар (лист6)'!H21+'дневной стационар (лист6)'!J21+'дневной стационар (лист6)'!L21+'дневной стационар (лист6)'!N21+'дневной стационар (лист6)'!P21+'дневной стационар (лист7)'!F21+'дневной стационар (лист7)'!H21+'дневной стационар (лист7)'!J21+'дневной стационар (лист7)'!L21+'дневной стационар (лист7)'!N21</f>
        <v>11</v>
      </c>
      <c r="E21" s="26">
        <f>G21+I21+K21+M21+O21+Q21+'дневной стационар (лист2)'!E21+'дневной стационар (лист2)'!G21+'дневной стационар (лист2)'!I21+'дневной стационар (лист2)'!K21+'дневной стационар (лист2)'!M21+'дневной стационар (лист2)'!O21+'дневной стационар (лист2)'!Q21+'дневной стационар (лист3)'!E21+'дневной стационар (лист3)'!G21+'дневной стационар (лист3)'!I21+'дневной стационар (лист3)'!K21+'дневной стационар (лист3)'!M21+'дневной стационар (лист3)'!O21+'дневной стационар (лист7)'!E21+'дневной стационар (лист4)'!E21+'дневной стационар (лист4)'!G21+'дневной стационар (лист4)'!I21+'дневной стационар (лист4)'!K21+'дневной стационар (лист4)'!M21+'дневной стационар (лист4)'!O21+'дневной стационар (лист5)'!E21+'дневной стационар (лист5)'!G21+'дневной стационар (лист5)'!I21+'дневной стационар (лист5)'!K21+'дневной стационар (лист5)'!M21+'дневной стационар (лист5)'!O21+'дневной стационар (лист5)'!Q21+'дневной стационар (лист6)'!E21+'дневной стационар (лист6)'!G21+'дневной стационар (лист6)'!I21+'дневной стационар (лист6)'!K21+'дневной стационар (лист6)'!M21+'дневной стационар (лист6)'!O21+'дневной стационар (лист6)'!Q21+'дневной стационар (лист7)'!G21+'дневной стационар (лист7)'!I21+'дневной стационар (лист7)'!K21+'дневной стационар (лист7)'!M21+'дневной стационар (лист7)'!O21</f>
        <v>492924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/>
      <c r="Q21" s="28">
        <v>0</v>
      </c>
    </row>
    <row r="22" spans="1:17" s="13" customFormat="1">
      <c r="A22" s="2">
        <v>12</v>
      </c>
      <c r="B22" s="1" t="s">
        <v>61</v>
      </c>
      <c r="C22" s="3" t="s">
        <v>62</v>
      </c>
      <c r="D22" s="26">
        <f>F22+H22+J22+L22+N22+P22+'дневной стационар (лист2)'!D22+'дневной стационар (лист2)'!F22+'дневной стационар (лист2)'!H22+'дневной стационар (лист2)'!J22+'дневной стационар (лист2)'!L22+'дневной стационар (лист2)'!N22+'дневной стационар (лист2)'!P22+'дневной стационар (лист3)'!D22+'дневной стационар (лист3)'!F22+'дневной стационар (лист3)'!H22+'дневной стационар (лист3)'!J22+'дневной стационар (лист3)'!L22+'дневной стационар (лист3)'!N22+'дневной стационар (лист7)'!D22+'дневной стационар (лист4)'!D22+'дневной стационар (лист4)'!F22+'дневной стационар (лист4)'!H22+'дневной стационар (лист4)'!J22+'дневной стационар (лист4)'!L22+'дневной стационар (лист4)'!N22+'дневной стационар (лист5)'!D22+'дневной стационар (лист5)'!F22+'дневной стационар (лист5)'!H22+'дневной стационар (лист5)'!J22+'дневной стационар (лист5)'!L22+'дневной стационар (лист5)'!N22+'дневной стационар (лист5)'!P22+'дневной стационар (лист6)'!D22+'дневной стационар (лист6)'!F22+'дневной стационар (лист6)'!H22+'дневной стационар (лист6)'!J22+'дневной стационар (лист6)'!L22+'дневной стационар (лист6)'!N22+'дневной стационар (лист6)'!P22+'дневной стационар (лист7)'!F22+'дневной стационар (лист7)'!H22+'дневной стационар (лист7)'!J22+'дневной стационар (лист7)'!L22+'дневной стационар (лист7)'!N22</f>
        <v>1971</v>
      </c>
      <c r="E22" s="26">
        <f>G22+I22+K22+M22+O22+Q22+'дневной стационар (лист2)'!E22+'дневной стационар (лист2)'!G22+'дневной стационар (лист2)'!I22+'дневной стационар (лист2)'!K22+'дневной стационар (лист2)'!M22+'дневной стационар (лист2)'!O22+'дневной стационар (лист2)'!Q22+'дневной стационар (лист3)'!E22+'дневной стационар (лист3)'!G22+'дневной стационар (лист3)'!I22+'дневной стационар (лист3)'!K22+'дневной стационар (лист3)'!M22+'дневной стационар (лист3)'!O22+'дневной стационар (лист7)'!E22+'дневной стационар (лист4)'!E22+'дневной стационар (лист4)'!G22+'дневной стационар (лист4)'!I22+'дневной стационар (лист4)'!K22+'дневной стационар (лист4)'!M22+'дневной стационар (лист4)'!O22+'дневной стационар (лист5)'!E22+'дневной стационар (лист5)'!G22+'дневной стационар (лист5)'!I22+'дневной стационар (лист5)'!K22+'дневной стационар (лист5)'!M22+'дневной стационар (лист5)'!O22+'дневной стационар (лист5)'!Q22+'дневной стационар (лист6)'!E22+'дневной стационар (лист6)'!G22+'дневной стационар (лист6)'!I22+'дневной стационар (лист6)'!K22+'дневной стационар (лист6)'!M22+'дневной стационар (лист6)'!O22+'дневной стационар (лист6)'!Q22+'дневной стационар (лист7)'!G22+'дневной стационар (лист7)'!I22+'дневной стационар (лист7)'!K22+'дневной стационар (лист7)'!M22+'дневной стационар (лист7)'!O22</f>
        <v>122588494</v>
      </c>
      <c r="F22" s="28">
        <v>0</v>
      </c>
      <c r="G22" s="28">
        <v>0</v>
      </c>
      <c r="H22" s="28">
        <v>17</v>
      </c>
      <c r="I22" s="28">
        <v>246071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61</v>
      </c>
      <c r="Q22" s="28">
        <v>655108</v>
      </c>
    </row>
    <row r="23" spans="1:17" s="13" customFormat="1">
      <c r="A23" s="2"/>
      <c r="B23" s="1"/>
      <c r="C23" s="3" t="s">
        <v>141</v>
      </c>
      <c r="D23" s="26">
        <f>F23+H23+J23+L23+N23+P23+'дневной стационар (лист2)'!D23+'дневной стационар (лист2)'!F23+'дневной стационар (лист2)'!H23+'дневной стационар (лист2)'!J23+'дневной стационар (лист2)'!L23+'дневной стационар (лист2)'!N23+'дневной стационар (лист2)'!P23+'дневной стационар (лист3)'!D23+'дневной стационар (лист3)'!F23+'дневной стационар (лист3)'!H23+'дневной стационар (лист3)'!J23+'дневной стационар (лист3)'!L23+'дневной стационар (лист3)'!N23+'дневной стационар (лист7)'!D23+'дневной стационар (лист4)'!D23+'дневной стационар (лист4)'!F23+'дневной стационар (лист4)'!H23+'дневной стационар (лист4)'!J23+'дневной стационар (лист4)'!L23+'дневной стационар (лист4)'!N23+'дневной стационар (лист5)'!D23+'дневной стационар (лист5)'!F23+'дневной стационар (лист5)'!H23+'дневной стационар (лист5)'!J23+'дневной стационар (лист5)'!L23+'дневной стационар (лист5)'!N23+'дневной стационар (лист5)'!P23+'дневной стационар (лист6)'!D23+'дневной стационар (лист6)'!F23+'дневной стационар (лист6)'!H23+'дневной стационар (лист6)'!J23+'дневной стационар (лист6)'!L23+'дневной стационар (лист6)'!N23+'дневной стационар (лист6)'!P23+'дневной стационар (лист7)'!F23+'дневной стационар (лист7)'!H23+'дневной стационар (лист7)'!J23+'дневной стационар (лист7)'!L23+'дневной стационар (лист7)'!N23</f>
        <v>1000</v>
      </c>
      <c r="E23" s="26">
        <f>G23+I23+K23+M23+O23+Q23+'дневной стационар (лист2)'!E23+'дневной стационар (лист2)'!G23+'дневной стационар (лист2)'!I23+'дневной стационар (лист2)'!K23+'дневной стационар (лист2)'!M23+'дневной стационар (лист2)'!O23+'дневной стационар (лист2)'!Q23+'дневной стационар (лист3)'!E23+'дневной стационар (лист3)'!G23+'дневной стационар (лист3)'!I23+'дневной стационар (лист3)'!K23+'дневной стационар (лист3)'!M23+'дневной стационар (лист3)'!O23+'дневной стационар (лист7)'!E23+'дневной стационар (лист4)'!E23+'дневной стационар (лист4)'!G23+'дневной стационар (лист4)'!I23+'дневной стационар (лист4)'!K23+'дневной стационар (лист4)'!M23+'дневной стационар (лист4)'!O23+'дневной стационар (лист5)'!E23+'дневной стационар (лист5)'!G23+'дневной стационар (лист5)'!I23+'дневной стационар (лист5)'!K23+'дневной стационар (лист5)'!M23+'дневной стационар (лист5)'!O23+'дневной стационар (лист5)'!Q23+'дневной стационар (лист6)'!E23+'дневной стационар (лист6)'!G23+'дневной стационар (лист6)'!I23+'дневной стационар (лист6)'!K23+'дневной стационар (лист6)'!M23+'дневной стационар (лист6)'!O23+'дневной стационар (лист6)'!Q23+'дневной стационар (лист7)'!G23+'дневной стационар (лист7)'!I23+'дневной стационар (лист7)'!K23+'дневной стационар (лист7)'!M23+'дневной стационар (лист7)'!O23</f>
        <v>112887182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 s="13" customFormat="1">
      <c r="A24" s="2">
        <v>13</v>
      </c>
      <c r="B24" s="1" t="s">
        <v>63</v>
      </c>
      <c r="C24" s="3" t="s">
        <v>64</v>
      </c>
      <c r="D24" s="26">
        <f>F24+H24+J24+L24+N24+P24+'дневной стационар (лист2)'!D24+'дневной стационар (лист2)'!F24+'дневной стационар (лист2)'!H24+'дневной стационар (лист2)'!J24+'дневной стационар (лист2)'!L24+'дневной стационар (лист2)'!N24+'дневной стационар (лист2)'!P24+'дневной стационар (лист3)'!D24+'дневной стационар (лист3)'!F24+'дневной стационар (лист3)'!H24+'дневной стационар (лист3)'!J24+'дневной стационар (лист3)'!L24+'дневной стационар (лист3)'!N24+'дневной стационар (лист7)'!D24+'дневной стационар (лист4)'!D24+'дневной стационар (лист4)'!F24+'дневной стационар (лист4)'!H24+'дневной стационар (лист4)'!J24+'дневной стационар (лист4)'!L24+'дневной стационар (лист4)'!N24+'дневной стационар (лист5)'!D24+'дневной стационар (лист5)'!F24+'дневной стационар (лист5)'!H24+'дневной стационар (лист5)'!J24+'дневной стационар (лист5)'!L24+'дневной стационар (лист5)'!N24+'дневной стационар (лист5)'!P24+'дневной стационар (лист6)'!D24+'дневной стационар (лист6)'!F24+'дневной стационар (лист6)'!H24+'дневной стационар (лист6)'!J24+'дневной стационар (лист6)'!L24+'дневной стационар (лист6)'!N24+'дневной стационар (лист6)'!P24+'дневной стационар (лист7)'!F24+'дневной стационар (лист7)'!H24+'дневной стационар (лист7)'!J24+'дневной стационар (лист7)'!L24+'дневной стационар (лист7)'!N24</f>
        <v>20339</v>
      </c>
      <c r="E24" s="26">
        <f>G24+I24+K24+M24+O24+Q24+'дневной стационар (лист2)'!E24+'дневной стационар (лист2)'!G24+'дневной стационар (лист2)'!I24+'дневной стационар (лист2)'!K24+'дневной стационар (лист2)'!M24+'дневной стационар (лист2)'!O24+'дневной стационар (лист2)'!Q24+'дневной стационар (лист3)'!E24+'дневной стационар (лист3)'!G24+'дневной стационар (лист3)'!I24+'дневной стационар (лист3)'!K24+'дневной стационар (лист3)'!M24+'дневной стационар (лист3)'!O24+'дневной стационар (лист7)'!E24+'дневной стационар (лист4)'!E24+'дневной стационар (лист4)'!G24+'дневной стационар (лист4)'!I24+'дневной стационар (лист4)'!K24+'дневной стационар (лист4)'!M24+'дневной стационар (лист4)'!O24+'дневной стационар (лист5)'!E24+'дневной стационар (лист5)'!G24+'дневной стационар (лист5)'!I24+'дневной стационар (лист5)'!K24+'дневной стационар (лист5)'!M24+'дневной стационар (лист5)'!O24+'дневной стационар (лист5)'!Q24+'дневной стационар (лист6)'!E24+'дневной стационар (лист6)'!G24+'дневной стационар (лист6)'!I24+'дневной стационар (лист6)'!K24+'дневной стационар (лист6)'!M24+'дневной стационар (лист6)'!O24+'дневной стационар (лист6)'!Q24+'дневной стационар (лист7)'!G24+'дневной стационар (лист7)'!I24+'дневной стационар (лист7)'!K24+'дневной стационар (лист7)'!M24+'дневной стационар (лист7)'!O24</f>
        <v>296152349</v>
      </c>
      <c r="F24" s="28">
        <v>2027</v>
      </c>
      <c r="G24" s="28">
        <v>28261736</v>
      </c>
      <c r="H24" s="28">
        <v>291</v>
      </c>
      <c r="I24" s="28">
        <v>4817727</v>
      </c>
      <c r="J24" s="28">
        <v>771</v>
      </c>
      <c r="K24" s="28">
        <v>10996288</v>
      </c>
      <c r="L24" s="28">
        <v>510</v>
      </c>
      <c r="M24" s="28">
        <v>7034974</v>
      </c>
      <c r="N24" s="28">
        <v>644</v>
      </c>
      <c r="O24" s="28">
        <v>9271292</v>
      </c>
      <c r="P24" s="28">
        <v>555</v>
      </c>
      <c r="Q24" s="28">
        <v>7940403</v>
      </c>
    </row>
    <row r="25" spans="1:17" s="13" customFormat="1">
      <c r="A25" s="2">
        <v>14</v>
      </c>
      <c r="B25" s="1" t="s">
        <v>65</v>
      </c>
      <c r="C25" s="3" t="s">
        <v>66</v>
      </c>
      <c r="D25" s="26">
        <f>F25+H25+J25+L25+N25+P25+'дневной стационар (лист2)'!D25+'дневной стационар (лист2)'!F25+'дневной стационар (лист2)'!H25+'дневной стационар (лист2)'!J25+'дневной стационар (лист2)'!L25+'дневной стационар (лист2)'!N25+'дневной стационар (лист2)'!P25+'дневной стационар (лист3)'!D25+'дневной стационар (лист3)'!F25+'дневной стационар (лист3)'!H25+'дневной стационар (лист3)'!J25+'дневной стационар (лист3)'!L25+'дневной стационар (лист3)'!N25+'дневной стационар (лист7)'!D25+'дневной стационар (лист4)'!D25+'дневной стационар (лист4)'!F25+'дневной стационар (лист4)'!H25+'дневной стационар (лист4)'!J25+'дневной стационар (лист4)'!L25+'дневной стационар (лист4)'!N25+'дневной стационар (лист5)'!D25+'дневной стационар (лист5)'!F25+'дневной стационар (лист5)'!H25+'дневной стационар (лист5)'!J25+'дневной стационар (лист5)'!L25+'дневной стационар (лист5)'!N25+'дневной стационар (лист5)'!P25+'дневной стационар (лист6)'!D25+'дневной стационар (лист6)'!F25+'дневной стационар (лист6)'!H25+'дневной стационар (лист6)'!J25+'дневной стационар (лист6)'!L25+'дневной стационар (лист6)'!N25+'дневной стационар (лист6)'!P25+'дневной стационар (лист7)'!F25+'дневной стационар (лист7)'!H25+'дневной стационар (лист7)'!J25+'дневной стационар (лист7)'!L25+'дневной стационар (лист7)'!N25</f>
        <v>4</v>
      </c>
      <c r="E25" s="26">
        <f>G25+I25+K25+M25+O25+Q25+'дневной стационар (лист2)'!E25+'дневной стационар (лист2)'!G25+'дневной стационар (лист2)'!I25+'дневной стационар (лист2)'!K25+'дневной стационар (лист2)'!M25+'дневной стационар (лист2)'!O25+'дневной стационар (лист2)'!Q25+'дневной стационар (лист3)'!E25+'дневной стационар (лист3)'!G25+'дневной стационар (лист3)'!I25+'дневной стационар (лист3)'!K25+'дневной стационар (лист3)'!M25+'дневной стационар (лист3)'!O25+'дневной стационар (лист7)'!E25+'дневной стационар (лист4)'!E25+'дневной стационар (лист4)'!G25+'дневной стационар (лист4)'!I25+'дневной стационар (лист4)'!K25+'дневной стационар (лист4)'!M25+'дневной стационар (лист4)'!O25+'дневной стационар (лист5)'!E25+'дневной стационар (лист5)'!G25+'дневной стационар (лист5)'!I25+'дневной стационар (лист5)'!K25+'дневной стационар (лист5)'!M25+'дневной стационар (лист5)'!O25+'дневной стационар (лист5)'!Q25+'дневной стационар (лист6)'!E25+'дневной стационар (лист6)'!G25+'дневной стационар (лист6)'!I25+'дневной стационар (лист6)'!K25+'дневной стационар (лист6)'!M25+'дневной стационар (лист6)'!O25+'дневной стационар (лист6)'!Q25+'дневной стационар (лист7)'!G25+'дневной стационар (лист7)'!I25+'дневной стационар (лист7)'!K25+'дневной стационар (лист7)'!M25+'дневной стационар (лист7)'!O25</f>
        <v>171240</v>
      </c>
      <c r="F25" s="28">
        <v>0</v>
      </c>
      <c r="G25" s="28">
        <v>0</v>
      </c>
      <c r="H25" s="28">
        <v>2</v>
      </c>
      <c r="I25" s="28">
        <v>122884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 s="13" customFormat="1">
      <c r="A26" s="2">
        <v>15</v>
      </c>
      <c r="B26" s="1" t="s">
        <v>67</v>
      </c>
      <c r="C26" s="3" t="s">
        <v>68</v>
      </c>
      <c r="D26" s="26">
        <f>F26+H26+J26+L26+N26+P26+'дневной стационар (лист2)'!D26+'дневной стационар (лист2)'!F26+'дневной стационар (лист2)'!H26+'дневной стационар (лист2)'!J26+'дневной стационар (лист2)'!L26+'дневной стационар (лист2)'!N26+'дневной стационар (лист2)'!P26+'дневной стационар (лист3)'!D26+'дневной стационар (лист3)'!F26+'дневной стационар (лист3)'!H26+'дневной стационар (лист3)'!J26+'дневной стационар (лист3)'!L26+'дневной стационар (лист3)'!N26+'дневной стационар (лист7)'!D26+'дневной стационар (лист4)'!D26+'дневной стационар (лист4)'!F26+'дневной стационар (лист4)'!H26+'дневной стационар (лист4)'!J26+'дневной стационар (лист4)'!L26+'дневной стационар (лист4)'!N26+'дневной стационар (лист5)'!D26+'дневной стационар (лист5)'!F26+'дневной стационар (лист5)'!H26+'дневной стационар (лист5)'!J26+'дневной стационар (лист5)'!L26+'дневной стационар (лист5)'!N26+'дневной стационар (лист5)'!P26+'дневной стационар (лист6)'!D26+'дневной стационар (лист6)'!F26+'дневной стационар (лист6)'!H26+'дневной стационар (лист6)'!J26+'дневной стационар (лист6)'!L26+'дневной стационар (лист6)'!N26+'дневной стационар (лист6)'!P26+'дневной стационар (лист7)'!F26+'дневной стационар (лист7)'!H26+'дневной стационар (лист7)'!J26+'дневной стационар (лист7)'!L26+'дневной стационар (лист7)'!N26</f>
        <v>9557</v>
      </c>
      <c r="E26" s="26">
        <f>G26+I26+K26+M26+O26+Q26+'дневной стационар (лист2)'!E26+'дневной стационар (лист2)'!G26+'дневной стационар (лист2)'!I26+'дневной стационар (лист2)'!K26+'дневной стационар (лист2)'!M26+'дневной стационар (лист2)'!O26+'дневной стационар (лист2)'!Q26+'дневной стационар (лист3)'!E26+'дневной стационар (лист3)'!G26+'дневной стационар (лист3)'!I26+'дневной стационар (лист3)'!K26+'дневной стационар (лист3)'!M26+'дневной стационар (лист3)'!O26+'дневной стационар (лист7)'!E26+'дневной стационар (лист4)'!E26+'дневной стационар (лист4)'!G26+'дневной стационар (лист4)'!I26+'дневной стационар (лист4)'!K26+'дневной стационар (лист4)'!M26+'дневной стационар (лист4)'!O26+'дневной стационар (лист5)'!E26+'дневной стационар (лист5)'!G26+'дневной стационар (лист5)'!I26+'дневной стационар (лист5)'!K26+'дневной стационар (лист5)'!M26+'дневной стационар (лист5)'!O26+'дневной стационар (лист5)'!Q26+'дневной стационар (лист6)'!E26+'дневной стационар (лист6)'!G26+'дневной стационар (лист6)'!I26+'дневной стационар (лист6)'!K26+'дневной стационар (лист6)'!M26+'дневной стационар (лист6)'!O26+'дневной стационар (лист6)'!Q26+'дневной стационар (лист7)'!G26+'дневной стационар (лист7)'!I26+'дневной стационар (лист7)'!K26+'дневной стационар (лист7)'!M26+'дневной стационар (лист7)'!O26</f>
        <v>149558851</v>
      </c>
      <c r="F26" s="28">
        <v>179</v>
      </c>
      <c r="G26" s="28">
        <v>2777313</v>
      </c>
      <c r="H26" s="28">
        <v>35</v>
      </c>
      <c r="I26" s="28">
        <v>542966</v>
      </c>
      <c r="J26" s="28">
        <v>274</v>
      </c>
      <c r="K26" s="28">
        <v>4267432</v>
      </c>
      <c r="L26" s="28">
        <v>52</v>
      </c>
      <c r="M26" s="28">
        <v>804696</v>
      </c>
      <c r="N26" s="28">
        <v>706</v>
      </c>
      <c r="O26" s="28">
        <v>10982411</v>
      </c>
      <c r="P26" s="28">
        <v>34</v>
      </c>
      <c r="Q26" s="28">
        <v>526545</v>
      </c>
    </row>
    <row r="27" spans="1:17" s="13" customFormat="1">
      <c r="A27" s="2">
        <v>16</v>
      </c>
      <c r="B27" s="1" t="s">
        <v>69</v>
      </c>
      <c r="C27" s="3" t="s">
        <v>70</v>
      </c>
      <c r="D27" s="26">
        <f>F27+H27+J27+L27+N27+P27+'дневной стационар (лист2)'!D27+'дневной стационар (лист2)'!F27+'дневной стационар (лист2)'!H27+'дневной стационар (лист2)'!J27+'дневной стационар (лист2)'!L27+'дневной стационар (лист2)'!N27+'дневной стационар (лист2)'!P27+'дневной стационар (лист3)'!D27+'дневной стационар (лист3)'!F27+'дневной стационар (лист3)'!H27+'дневной стационар (лист3)'!J27+'дневной стационар (лист3)'!L27+'дневной стационар (лист3)'!N27+'дневной стационар (лист7)'!D27+'дневной стационар (лист4)'!D27+'дневной стационар (лист4)'!F27+'дневной стационар (лист4)'!H27+'дневной стационар (лист4)'!J27+'дневной стационар (лист4)'!L27+'дневной стационар (лист4)'!N27+'дневной стационар (лист5)'!D27+'дневной стационар (лист5)'!F27+'дневной стационар (лист5)'!H27+'дневной стационар (лист5)'!J27+'дневной стационар (лист5)'!L27+'дневной стационар (лист5)'!N27+'дневной стационар (лист5)'!P27+'дневной стационар (лист6)'!D27+'дневной стационар (лист6)'!F27+'дневной стационар (лист6)'!H27+'дневной стационар (лист6)'!J27+'дневной стационар (лист6)'!L27+'дневной стационар (лист6)'!N27+'дневной стационар (лист6)'!P27+'дневной стационар (лист7)'!F27+'дневной стационар (лист7)'!H27+'дневной стационар (лист7)'!J27+'дневной стационар (лист7)'!L27+'дневной стационар (лист7)'!N27</f>
        <v>6963</v>
      </c>
      <c r="E27" s="26">
        <f>G27+I27+K27+M27+O27+Q27+'дневной стационар (лист2)'!E27+'дневной стационар (лист2)'!G27+'дневной стационар (лист2)'!I27+'дневной стационар (лист2)'!K27+'дневной стационар (лист2)'!M27+'дневной стационар (лист2)'!O27+'дневной стационар (лист2)'!Q27+'дневной стационар (лист3)'!E27+'дневной стационар (лист3)'!G27+'дневной стационар (лист3)'!I27+'дневной стационар (лист3)'!K27+'дневной стационар (лист3)'!M27+'дневной стационар (лист3)'!O27+'дневной стационар (лист7)'!E27+'дневной стационар (лист4)'!E27+'дневной стационар (лист4)'!G27+'дневной стационар (лист4)'!I27+'дневной стационар (лист4)'!K27+'дневной стационар (лист4)'!M27+'дневной стационар (лист4)'!O27+'дневной стационар (лист5)'!E27+'дневной стационар (лист5)'!G27+'дневной стационар (лист5)'!I27+'дневной стационар (лист5)'!K27+'дневной стационар (лист5)'!M27+'дневной стационар (лист5)'!O27+'дневной стационар (лист5)'!Q27+'дневной стационар (лист6)'!E27+'дневной стационар (лист6)'!G27+'дневной стационар (лист6)'!I27+'дневной стационар (лист6)'!K27+'дневной стационар (лист6)'!M27+'дневной стационар (лист6)'!O27+'дневной стационар (лист6)'!Q27+'дневной стационар (лист7)'!G27+'дневной стационар (лист7)'!I27+'дневной стационар (лист7)'!K27+'дневной стационар (лист7)'!M27+'дневной стационар (лист7)'!O27</f>
        <v>109404964</v>
      </c>
      <c r="F27" s="28">
        <v>173</v>
      </c>
      <c r="G27" s="28">
        <v>2731583</v>
      </c>
      <c r="H27" s="28">
        <v>170</v>
      </c>
      <c r="I27" s="28">
        <v>2682677</v>
      </c>
      <c r="J27" s="28">
        <v>176</v>
      </c>
      <c r="K27" s="28">
        <v>2777793</v>
      </c>
      <c r="L27" s="28">
        <v>122</v>
      </c>
      <c r="M27" s="28">
        <v>1581279</v>
      </c>
      <c r="N27" s="28">
        <v>197</v>
      </c>
      <c r="O27" s="28">
        <v>3111200</v>
      </c>
      <c r="P27" s="28">
        <v>132</v>
      </c>
      <c r="Q27" s="28">
        <v>2340460</v>
      </c>
    </row>
    <row r="28" spans="1:17" s="13" customFormat="1">
      <c r="A28" s="2">
        <v>17</v>
      </c>
      <c r="B28" s="1" t="s">
        <v>71</v>
      </c>
      <c r="C28" s="3" t="s">
        <v>72</v>
      </c>
      <c r="D28" s="26">
        <f>F28+H28+J28+L28+N28+P28+'дневной стационар (лист2)'!D28+'дневной стационар (лист2)'!F28+'дневной стационар (лист2)'!H28+'дневной стационар (лист2)'!J28+'дневной стационар (лист2)'!L28+'дневной стационар (лист2)'!N28+'дневной стационар (лист2)'!P28+'дневной стационар (лист3)'!D28+'дневной стационар (лист3)'!F28+'дневной стационар (лист3)'!H28+'дневной стационар (лист3)'!J28+'дневной стационар (лист3)'!L28+'дневной стационар (лист3)'!N28+'дневной стационар (лист7)'!D28+'дневной стационар (лист4)'!D28+'дневной стационар (лист4)'!F28+'дневной стационар (лист4)'!H28+'дневной стационар (лист4)'!J28+'дневной стационар (лист4)'!L28+'дневной стационар (лист4)'!N28+'дневной стационар (лист5)'!D28+'дневной стационар (лист5)'!F28+'дневной стационар (лист5)'!H28+'дневной стационар (лист5)'!J28+'дневной стационар (лист5)'!L28+'дневной стационар (лист5)'!N28+'дневной стационар (лист5)'!P28+'дневной стационар (лист6)'!D28+'дневной стационар (лист6)'!F28+'дневной стационар (лист6)'!H28+'дневной стационар (лист6)'!J28+'дневной стационар (лист6)'!L28+'дневной стационар (лист6)'!N28+'дневной стационар (лист6)'!P28+'дневной стационар (лист7)'!F28+'дневной стационар (лист7)'!H28+'дневной стационар (лист7)'!J28+'дневной стационар (лист7)'!L28+'дневной стационар (лист7)'!N28</f>
        <v>0</v>
      </c>
      <c r="E28" s="26">
        <f>G28+I28+K28+M28+O28+Q28+'дневной стационар (лист2)'!E28+'дневной стационар (лист2)'!G28+'дневной стационар (лист2)'!I28+'дневной стационар (лист2)'!K28+'дневной стационар (лист2)'!M28+'дневной стационар (лист2)'!O28+'дневной стационар (лист2)'!Q28+'дневной стационар (лист3)'!E28+'дневной стационар (лист3)'!G28+'дневной стационар (лист3)'!I28+'дневной стационар (лист3)'!K28+'дневной стационар (лист3)'!M28+'дневной стационар (лист3)'!O28+'дневной стационар (лист7)'!E28+'дневной стационар (лист4)'!E28+'дневной стационар (лист4)'!G28+'дневной стационар (лист4)'!I28+'дневной стационар (лист4)'!K28+'дневной стационар (лист4)'!M28+'дневной стационар (лист4)'!O28+'дневной стационар (лист5)'!E28+'дневной стационар (лист5)'!G28+'дневной стационар (лист5)'!I28+'дневной стационар (лист5)'!K28+'дневной стационар (лист5)'!M28+'дневной стационар (лист5)'!O28+'дневной стационар (лист5)'!Q28+'дневной стационар (лист6)'!E28+'дневной стационар (лист6)'!G28+'дневной стационар (лист6)'!I28+'дневной стационар (лист6)'!K28+'дневной стационар (лист6)'!M28+'дневной стационар (лист6)'!O28+'дневной стационар (лист6)'!Q28+'дневной стационар (лист7)'!G28+'дневной стационар (лист7)'!I28+'дневной стационар (лист7)'!K28+'дневной стационар (лист7)'!M28+'дневной стационар (лист7)'!O28</f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 s="13" customFormat="1" ht="15" customHeight="1">
      <c r="A29" s="2">
        <v>18</v>
      </c>
      <c r="B29" s="1" t="s">
        <v>73</v>
      </c>
      <c r="C29" s="3" t="s">
        <v>74</v>
      </c>
      <c r="D29" s="26">
        <f>F29+H29+J29+L29+N29+P29+'дневной стационар (лист2)'!D29+'дневной стационар (лист2)'!F29+'дневной стационар (лист2)'!H29+'дневной стационар (лист2)'!J29+'дневной стационар (лист2)'!L29+'дневной стационар (лист2)'!N29+'дневной стационар (лист2)'!P29+'дневной стационар (лист3)'!D29+'дневной стационар (лист3)'!F29+'дневной стационар (лист3)'!H29+'дневной стационар (лист3)'!J29+'дневной стационар (лист3)'!L29+'дневной стационар (лист3)'!N29+'дневной стационар (лист7)'!D29+'дневной стационар (лист4)'!D29+'дневной стационар (лист4)'!F29+'дневной стационар (лист4)'!H29+'дневной стационар (лист4)'!J29+'дневной стационар (лист4)'!L29+'дневной стационар (лист4)'!N29+'дневной стационар (лист5)'!D29+'дневной стационар (лист5)'!F29+'дневной стационар (лист5)'!H29+'дневной стационар (лист5)'!J29+'дневной стационар (лист5)'!L29+'дневной стационар (лист5)'!N29+'дневной стационар (лист5)'!P29+'дневной стационар (лист6)'!D29+'дневной стационар (лист6)'!F29+'дневной стационар (лист6)'!H29+'дневной стационар (лист6)'!J29+'дневной стационар (лист6)'!L29+'дневной стационар (лист6)'!N29+'дневной стационар (лист6)'!P29+'дневной стационар (лист7)'!F29+'дневной стационар (лист7)'!H29+'дневной стационар (лист7)'!J29+'дневной стационар (лист7)'!L29+'дневной стационар (лист7)'!N29</f>
        <v>288</v>
      </c>
      <c r="E29" s="26">
        <f>G29+I29+K29+M29+O29+Q29+'дневной стационар (лист2)'!E29+'дневной стационар (лист2)'!G29+'дневной стационар (лист2)'!I29+'дневной стационар (лист2)'!K29+'дневной стационар (лист2)'!M29+'дневной стационар (лист2)'!O29+'дневной стационар (лист2)'!Q29+'дневной стационар (лист3)'!E29+'дневной стационар (лист3)'!G29+'дневной стационар (лист3)'!I29+'дневной стационар (лист3)'!K29+'дневной стационар (лист3)'!M29+'дневной стационар (лист3)'!O29+'дневной стационар (лист7)'!E29+'дневной стационар (лист4)'!E29+'дневной стационар (лист4)'!G29+'дневной стационар (лист4)'!I29+'дневной стационар (лист4)'!K29+'дневной стационар (лист4)'!M29+'дневной стационар (лист4)'!O29+'дневной стационар (лист5)'!E29+'дневной стационар (лист5)'!G29+'дневной стационар (лист5)'!I29+'дневной стационар (лист5)'!K29+'дневной стационар (лист5)'!M29+'дневной стационар (лист5)'!O29+'дневной стационар (лист5)'!Q29+'дневной стационар (лист6)'!E29+'дневной стационар (лист6)'!G29+'дневной стационар (лист6)'!I29+'дневной стационар (лист6)'!K29+'дневной стационар (лист6)'!M29+'дневной стационар (лист6)'!O29+'дневной стационар (лист6)'!Q29+'дневной стационар (лист7)'!G29+'дневной стационар (лист7)'!I29+'дневной стационар (лист7)'!K29+'дневной стационар (лист7)'!M29+'дневной стационар (лист7)'!O29</f>
        <v>6282086</v>
      </c>
      <c r="F29" s="28">
        <v>0</v>
      </c>
      <c r="G29" s="28">
        <v>0</v>
      </c>
      <c r="H29" s="28">
        <v>2</v>
      </c>
      <c r="I29" s="28">
        <v>45099</v>
      </c>
      <c r="J29" s="28">
        <v>9</v>
      </c>
      <c r="K29" s="28">
        <v>112375</v>
      </c>
      <c r="L29" s="28">
        <v>2</v>
      </c>
      <c r="M29" s="28">
        <v>22482</v>
      </c>
      <c r="N29" s="28">
        <v>0</v>
      </c>
      <c r="O29" s="28">
        <v>0</v>
      </c>
      <c r="P29" s="28">
        <v>17</v>
      </c>
      <c r="Q29" s="28">
        <v>202274</v>
      </c>
    </row>
    <row r="30" spans="1:17" s="13" customFormat="1">
      <c r="A30" s="2">
        <v>19</v>
      </c>
      <c r="B30" s="1" t="s">
        <v>75</v>
      </c>
      <c r="C30" s="3" t="s">
        <v>76</v>
      </c>
      <c r="D30" s="26">
        <f>F30+H30+J30+L30+N30+P30+'дневной стационар (лист2)'!D30+'дневной стационар (лист2)'!F30+'дневной стационар (лист2)'!H30+'дневной стационар (лист2)'!J30+'дневной стационар (лист2)'!L30+'дневной стационар (лист2)'!N30+'дневной стационар (лист2)'!P30+'дневной стационар (лист3)'!D30+'дневной стационар (лист3)'!F30+'дневной стационар (лист3)'!H30+'дневной стационар (лист3)'!J30+'дневной стационар (лист3)'!L30+'дневной стационар (лист3)'!N30+'дневной стационар (лист7)'!D30+'дневной стационар (лист4)'!D30+'дневной стационар (лист4)'!F30+'дневной стационар (лист4)'!H30+'дневной стационар (лист4)'!J30+'дневной стационар (лист4)'!L30+'дневной стационар (лист4)'!N30+'дневной стационар (лист5)'!D30+'дневной стационар (лист5)'!F30+'дневной стационар (лист5)'!H30+'дневной стационар (лист5)'!J30+'дневной стационар (лист5)'!L30+'дневной стационар (лист5)'!N30+'дневной стационар (лист5)'!P30+'дневной стационар (лист6)'!D30+'дневной стационар (лист6)'!F30+'дневной стационар (лист6)'!H30+'дневной стационар (лист6)'!J30+'дневной стационар (лист6)'!L30+'дневной стационар (лист6)'!N30+'дневной стационар (лист6)'!P30+'дневной стационар (лист7)'!F30+'дневной стационар (лист7)'!H30+'дневной стационар (лист7)'!J30+'дневной стационар (лист7)'!L30+'дневной стационар (лист7)'!N30</f>
        <v>18463</v>
      </c>
      <c r="E30" s="26">
        <f>G30+I30+K30+M30+O30+Q30+'дневной стационар (лист2)'!E30+'дневной стационар (лист2)'!G30+'дневной стационар (лист2)'!I30+'дневной стационар (лист2)'!K30+'дневной стационар (лист2)'!M30+'дневной стационар (лист2)'!O30+'дневной стационар (лист2)'!Q30+'дневной стационар (лист3)'!E30+'дневной стационар (лист3)'!G30+'дневной стационар (лист3)'!I30+'дневной стационар (лист3)'!K30+'дневной стационар (лист3)'!M30+'дневной стационар (лист3)'!O30+'дневной стационар (лист7)'!E30+'дневной стационар (лист4)'!E30+'дневной стационар (лист4)'!G30+'дневной стационар (лист4)'!I30+'дневной стационар (лист4)'!K30+'дневной стационар (лист4)'!M30+'дневной стационар (лист4)'!O30+'дневной стационар (лист5)'!E30+'дневной стационар (лист5)'!G30+'дневной стационар (лист5)'!I30+'дневной стационар (лист5)'!K30+'дневной стационар (лист5)'!M30+'дневной стационар (лист5)'!O30+'дневной стационар (лист5)'!Q30+'дневной стационар (лист6)'!E30+'дневной стационар (лист6)'!G30+'дневной стационар (лист6)'!I30+'дневной стационар (лист6)'!K30+'дневной стационар (лист6)'!M30+'дневной стационар (лист6)'!O30+'дневной стационар (лист6)'!Q30+'дневной стационар (лист7)'!G30+'дневной стационар (лист7)'!I30+'дневной стационар (лист7)'!K30+'дневной стационар (лист7)'!M30+'дневной стационар (лист7)'!O30</f>
        <v>1138213377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</row>
    <row r="31" spans="1:17" s="13" customFormat="1">
      <c r="A31" s="2"/>
      <c r="B31" s="1"/>
      <c r="C31" s="3" t="s">
        <v>142</v>
      </c>
      <c r="D31" s="26">
        <f>F31+H31+J31+L31+N31+P31+'дневной стационар (лист2)'!D31+'дневной стационар (лист2)'!F31+'дневной стационар (лист2)'!H31+'дневной стационар (лист2)'!J31+'дневной стационар (лист2)'!L31+'дневной стационар (лист2)'!N31+'дневной стационар (лист2)'!P31+'дневной стационар (лист3)'!D31+'дневной стационар (лист3)'!F31+'дневной стационар (лист3)'!H31+'дневной стационар (лист3)'!J31+'дневной стационар (лист3)'!L31+'дневной стационар (лист3)'!N31+'дневной стационар (лист7)'!D31+'дневной стационар (лист4)'!D31+'дневной стационар (лист4)'!F31+'дневной стационар (лист4)'!H31+'дневной стационар (лист4)'!J31+'дневной стационар (лист4)'!L31+'дневной стационар (лист4)'!N31+'дневной стационар (лист5)'!D31+'дневной стационар (лист5)'!F31+'дневной стационар (лист5)'!H31+'дневной стационар (лист5)'!J31+'дневной стационар (лист5)'!L31+'дневной стационар (лист5)'!N31+'дневной стационар (лист5)'!P31+'дневной стационар (лист6)'!D31+'дневной стационар (лист6)'!F31+'дневной стационар (лист6)'!H31+'дневной стационар (лист6)'!J31+'дневной стационар (лист6)'!L31+'дневной стационар (лист6)'!N31+'дневной стационар (лист6)'!P31+'дневной стационар (лист7)'!F31+'дневной стационар (лист7)'!H31+'дневной стационар (лист7)'!J31+'дневной стационар (лист7)'!L31+'дневной стационар (лист7)'!N31</f>
        <v>15320</v>
      </c>
      <c r="E31" s="26">
        <f>G31+I31+K31+M31+O31+Q31+'дневной стационар (лист2)'!E31+'дневной стационар (лист2)'!G31+'дневной стационар (лист2)'!I31+'дневной стационар (лист2)'!K31+'дневной стационар (лист2)'!M31+'дневной стационар (лист2)'!O31+'дневной стационар (лист2)'!Q31+'дневной стационар (лист3)'!E31+'дневной стационар (лист3)'!G31+'дневной стационар (лист3)'!I31+'дневной стационар (лист3)'!K31+'дневной стационар (лист3)'!M31+'дневной стационар (лист3)'!O31+'дневной стационар (лист7)'!E31+'дневной стационар (лист4)'!E31+'дневной стационар (лист4)'!G31+'дневной стационар (лист4)'!I31+'дневной стационар (лист4)'!K31+'дневной стационар (лист4)'!M31+'дневной стационар (лист4)'!O31+'дневной стационар (лист5)'!E31+'дневной стационар (лист5)'!G31+'дневной стационар (лист5)'!I31+'дневной стационар (лист5)'!K31+'дневной стационар (лист5)'!M31+'дневной стационар (лист5)'!O31+'дневной стационар (лист5)'!Q31+'дневной стационар (лист6)'!E31+'дневной стационар (лист6)'!G31+'дневной стационар (лист6)'!I31+'дневной стационар (лист6)'!K31+'дневной стационар (лист6)'!M31+'дневной стационар (лист6)'!O31+'дневной стационар (лист6)'!Q31+'дневной стационар (лист7)'!G31+'дневной стационар (лист7)'!I31+'дневной стационар (лист7)'!K31+'дневной стационар (лист7)'!M31+'дневной стационар (лист7)'!O31</f>
        <v>980559387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 s="13" customFormat="1">
      <c r="A32" s="2">
        <v>20</v>
      </c>
      <c r="B32" s="1" t="s">
        <v>77</v>
      </c>
      <c r="C32" s="3" t="s">
        <v>78</v>
      </c>
      <c r="D32" s="26">
        <f>F32+H32+J32+L32+N32+P32+'дневной стационар (лист2)'!D32+'дневной стационар (лист2)'!F32+'дневной стационар (лист2)'!H32+'дневной стационар (лист2)'!J32+'дневной стационар (лист2)'!L32+'дневной стационар (лист2)'!N32+'дневной стационар (лист2)'!P32+'дневной стационар (лист3)'!D32+'дневной стационар (лист3)'!F32+'дневной стационар (лист3)'!H32+'дневной стационар (лист3)'!J32+'дневной стационар (лист3)'!L32+'дневной стационар (лист3)'!N32+'дневной стационар (лист7)'!D32+'дневной стационар (лист4)'!D32+'дневной стационар (лист4)'!F32+'дневной стационар (лист4)'!H32+'дневной стационар (лист4)'!J32+'дневной стационар (лист4)'!L32+'дневной стационар (лист4)'!N32+'дневной стационар (лист5)'!D32+'дневной стационар (лист5)'!F32+'дневной стационар (лист5)'!H32+'дневной стационар (лист5)'!J32+'дневной стационар (лист5)'!L32+'дневной стационар (лист5)'!N32+'дневной стационар (лист5)'!P32+'дневной стационар (лист6)'!D32+'дневной стационар (лист6)'!F32+'дневной стационар (лист6)'!H32+'дневной стационар (лист6)'!J32+'дневной стационар (лист6)'!L32+'дневной стационар (лист6)'!N32+'дневной стационар (лист6)'!P32+'дневной стационар (лист7)'!F32+'дневной стационар (лист7)'!H32+'дневной стационар (лист7)'!J32+'дневной стационар (лист7)'!L32+'дневной стационар (лист7)'!N32</f>
        <v>775</v>
      </c>
      <c r="E32" s="26">
        <f>G32+I32+K32+M32+O32+Q32+'дневной стационар (лист2)'!E32+'дневной стационар (лист2)'!G32+'дневной стационар (лист2)'!I32+'дневной стационар (лист2)'!K32+'дневной стационар (лист2)'!M32+'дневной стационар (лист2)'!O32+'дневной стационар (лист2)'!Q32+'дневной стационар (лист3)'!E32+'дневной стационар (лист3)'!G32+'дневной стационар (лист3)'!I32+'дневной стационар (лист3)'!K32+'дневной стационар (лист3)'!M32+'дневной стационар (лист3)'!O32+'дневной стационар (лист7)'!E32+'дневной стационар (лист4)'!E32+'дневной стационар (лист4)'!G32+'дневной стационар (лист4)'!I32+'дневной стационар (лист4)'!K32+'дневной стационар (лист4)'!M32+'дневной стационар (лист4)'!O32+'дневной стационар (лист5)'!E32+'дневной стационар (лист5)'!G32+'дневной стационар (лист5)'!I32+'дневной стационар (лист5)'!K32+'дневной стационар (лист5)'!M32+'дневной стационар (лист5)'!O32+'дневной стационар (лист5)'!Q32+'дневной стационар (лист6)'!E32+'дневной стационар (лист6)'!G32+'дневной стационар (лист6)'!I32+'дневной стационар (лист6)'!K32+'дневной стационар (лист6)'!M32+'дневной стационар (лист6)'!O32+'дневной стационар (лист6)'!Q32+'дневной стационар (лист7)'!G32+'дневной стационар (лист7)'!I32+'дневной стационар (лист7)'!K32+'дневной стационар (лист7)'!M32+'дневной стационар (лист7)'!O32</f>
        <v>10763184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</row>
    <row r="33" spans="1:17" s="13" customFormat="1">
      <c r="A33" s="2">
        <v>21</v>
      </c>
      <c r="B33" s="1" t="s">
        <v>79</v>
      </c>
      <c r="C33" s="3" t="s">
        <v>80</v>
      </c>
      <c r="D33" s="26">
        <f>F33+H33+J33+L33+N33+P33+'дневной стационар (лист2)'!D33+'дневной стационар (лист2)'!F33+'дневной стационар (лист2)'!H33+'дневной стационар (лист2)'!J33+'дневной стационар (лист2)'!L33+'дневной стационар (лист2)'!N33+'дневной стационар (лист2)'!P33+'дневной стационар (лист3)'!D33+'дневной стационар (лист3)'!F33+'дневной стационар (лист3)'!H33+'дневной стационар (лист3)'!J33+'дневной стационар (лист3)'!L33+'дневной стационар (лист3)'!N33+'дневной стационар (лист7)'!D33+'дневной стационар (лист4)'!D33+'дневной стационар (лист4)'!F33+'дневной стационар (лист4)'!H33+'дневной стационар (лист4)'!J33+'дневной стационар (лист4)'!L33+'дневной стационар (лист4)'!N33+'дневной стационар (лист5)'!D33+'дневной стационар (лист5)'!F33+'дневной стационар (лист5)'!H33+'дневной стационар (лист5)'!J33+'дневной стационар (лист5)'!L33+'дневной стационар (лист5)'!N33+'дневной стационар (лист5)'!P33+'дневной стационар (лист6)'!D33+'дневной стационар (лист6)'!F33+'дневной стационар (лист6)'!H33+'дневной стационар (лист6)'!J33+'дневной стационар (лист6)'!L33+'дневной стационар (лист6)'!N33+'дневной стационар (лист6)'!P33+'дневной стационар (лист7)'!F33+'дневной стационар (лист7)'!H33+'дневной стационар (лист7)'!J33+'дневной стационар (лист7)'!L33+'дневной стационар (лист7)'!N33</f>
        <v>5890</v>
      </c>
      <c r="E33" s="26">
        <f>G33+I33+K33+M33+O33+Q33+'дневной стационар (лист2)'!E33+'дневной стационар (лист2)'!G33+'дневной стационар (лист2)'!I33+'дневной стационар (лист2)'!K33+'дневной стационар (лист2)'!M33+'дневной стационар (лист2)'!O33+'дневной стационар (лист2)'!Q33+'дневной стационар (лист3)'!E33+'дневной стационар (лист3)'!G33+'дневной стационар (лист3)'!I33+'дневной стационар (лист3)'!K33+'дневной стационар (лист3)'!M33+'дневной стационар (лист3)'!O33+'дневной стационар (лист7)'!E33+'дневной стационар (лист4)'!E33+'дневной стационар (лист4)'!G33+'дневной стационар (лист4)'!I33+'дневной стационар (лист4)'!K33+'дневной стационар (лист4)'!M33+'дневной стационар (лист4)'!O33+'дневной стационар (лист5)'!E33+'дневной стационар (лист5)'!G33+'дневной стационар (лист5)'!I33+'дневной стационар (лист5)'!K33+'дневной стационар (лист5)'!M33+'дневной стационар (лист5)'!O33+'дневной стационар (лист5)'!Q33+'дневной стационар (лист6)'!E33+'дневной стационар (лист6)'!G33+'дневной стационар (лист6)'!I33+'дневной стационар (лист6)'!K33+'дневной стационар (лист6)'!M33+'дневной стационар (лист6)'!O33+'дневной стационар (лист6)'!Q33+'дневной стационар (лист7)'!G33+'дневной стационар (лист7)'!I33+'дневной стационар (лист7)'!K33+'дневной стационар (лист7)'!M33+'дневной стационар (лист7)'!O33</f>
        <v>140248239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</row>
    <row r="34" spans="1:17" s="13" customFormat="1">
      <c r="A34" s="2">
        <v>22</v>
      </c>
      <c r="B34" s="1" t="s">
        <v>81</v>
      </c>
      <c r="C34" s="3" t="s">
        <v>82</v>
      </c>
      <c r="D34" s="26">
        <f>F34+H34+J34+L34+N34+P34+'дневной стационар (лист2)'!D34+'дневной стационар (лист2)'!F34+'дневной стационар (лист2)'!H34+'дневной стационар (лист2)'!J34+'дневной стационар (лист2)'!L34+'дневной стационар (лист2)'!N34+'дневной стационар (лист2)'!P34+'дневной стационар (лист3)'!D34+'дневной стационар (лист3)'!F34+'дневной стационар (лист3)'!H34+'дневной стационар (лист3)'!J34+'дневной стационар (лист3)'!L34+'дневной стационар (лист3)'!N34+'дневной стационар (лист7)'!D34+'дневной стационар (лист4)'!D34+'дневной стационар (лист4)'!F34+'дневной стационар (лист4)'!H34+'дневной стационар (лист4)'!J34+'дневной стационар (лист4)'!L34+'дневной стационар (лист4)'!N34+'дневной стационар (лист5)'!D34+'дневной стационар (лист5)'!F34+'дневной стационар (лист5)'!H34+'дневной стационар (лист5)'!J34+'дневной стационар (лист5)'!L34+'дневной стационар (лист5)'!N34+'дневной стационар (лист5)'!P34+'дневной стационар (лист6)'!D34+'дневной стационар (лист6)'!F34+'дневной стационар (лист6)'!H34+'дневной стационар (лист6)'!J34+'дневной стационар (лист6)'!L34+'дневной стационар (лист6)'!N34+'дневной стационар (лист6)'!P34+'дневной стационар (лист7)'!F34+'дневной стационар (лист7)'!H34+'дневной стационар (лист7)'!J34+'дневной стационар (лист7)'!L34+'дневной стационар (лист7)'!N34</f>
        <v>1022</v>
      </c>
      <c r="E34" s="26">
        <f>G34+I34+K34+M34+O34+Q34+'дневной стационар (лист2)'!E34+'дневной стационар (лист2)'!G34+'дневной стационар (лист2)'!I34+'дневной стационар (лист2)'!K34+'дневной стационар (лист2)'!M34+'дневной стационар (лист2)'!O34+'дневной стационар (лист2)'!Q34+'дневной стационар (лист3)'!E34+'дневной стационар (лист3)'!G34+'дневной стационар (лист3)'!I34+'дневной стационар (лист3)'!K34+'дневной стационар (лист3)'!M34+'дневной стационар (лист3)'!O34+'дневной стационар (лист7)'!E34+'дневной стационар (лист4)'!E34+'дневной стационар (лист4)'!G34+'дневной стационар (лист4)'!I34+'дневной стационар (лист4)'!K34+'дневной стационар (лист4)'!M34+'дневной стационар (лист4)'!O34+'дневной стационар (лист5)'!E34+'дневной стационар (лист5)'!G34+'дневной стационар (лист5)'!I34+'дневной стационар (лист5)'!K34+'дневной стационар (лист5)'!M34+'дневной стационар (лист5)'!O34+'дневной стационар (лист5)'!Q34+'дневной стационар (лист6)'!E34+'дневной стационар (лист6)'!G34+'дневной стационар (лист6)'!I34+'дневной стационар (лист6)'!K34+'дневной стационар (лист6)'!M34+'дневной стационар (лист6)'!O34+'дневной стационар (лист6)'!Q34+'дневной стационар (лист7)'!G34+'дневной стационар (лист7)'!I34+'дневной стационар (лист7)'!K34+'дневной стационар (лист7)'!M34+'дневной стационар (лист7)'!O34</f>
        <v>19907657</v>
      </c>
      <c r="F34" s="28">
        <v>0</v>
      </c>
      <c r="G34" s="28">
        <v>0</v>
      </c>
      <c r="H34" s="28">
        <v>17</v>
      </c>
      <c r="I34" s="28">
        <v>557394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4</v>
      </c>
      <c r="Q34" s="28">
        <v>62508</v>
      </c>
    </row>
    <row r="35" spans="1:17" s="13" customFormat="1">
      <c r="A35" s="2">
        <v>23</v>
      </c>
      <c r="B35" s="1" t="s">
        <v>83</v>
      </c>
      <c r="C35" s="3" t="s">
        <v>84</v>
      </c>
      <c r="D35" s="26">
        <f>F35+H35+J35+L35+N35+P35+'дневной стационар (лист2)'!D35+'дневной стационар (лист2)'!F35+'дневной стационар (лист2)'!H35+'дневной стационар (лист2)'!J35+'дневной стационар (лист2)'!L35+'дневной стационар (лист2)'!N35+'дневной стационар (лист2)'!P35+'дневной стационар (лист3)'!D35+'дневной стационар (лист3)'!F35+'дневной стационар (лист3)'!H35+'дневной стационар (лист3)'!J35+'дневной стационар (лист3)'!L35+'дневной стационар (лист3)'!N35+'дневной стационар (лист7)'!D35+'дневной стационар (лист4)'!D35+'дневной стационар (лист4)'!F35+'дневной стационар (лист4)'!H35+'дневной стационар (лист4)'!J35+'дневной стационар (лист4)'!L35+'дневной стационар (лист4)'!N35+'дневной стационар (лист5)'!D35+'дневной стационар (лист5)'!F35+'дневной стационар (лист5)'!H35+'дневной стационар (лист5)'!J35+'дневной стационар (лист5)'!L35+'дневной стационар (лист5)'!N35+'дневной стационар (лист5)'!P35+'дневной стационар (лист6)'!D35+'дневной стационар (лист6)'!F35+'дневной стационар (лист6)'!H35+'дневной стационар (лист6)'!J35+'дневной стационар (лист6)'!L35+'дневной стационар (лист6)'!N35+'дневной стационар (лист6)'!P35+'дневной стационар (лист7)'!F35+'дневной стационар (лист7)'!H35+'дневной стационар (лист7)'!J35+'дневной стационар (лист7)'!L35+'дневной стационар (лист7)'!N35</f>
        <v>7485</v>
      </c>
      <c r="E35" s="26">
        <f>G35+I35+K35+M35+O35+Q35+'дневной стационар (лист2)'!E35+'дневной стационар (лист2)'!G35+'дневной стационар (лист2)'!I35+'дневной стационар (лист2)'!K35+'дневной стационар (лист2)'!M35+'дневной стационар (лист2)'!O35+'дневной стационар (лист2)'!Q35+'дневной стационар (лист3)'!E35+'дневной стационар (лист3)'!G35+'дневной стационар (лист3)'!I35+'дневной стационар (лист3)'!K35+'дневной стационар (лист3)'!M35+'дневной стационар (лист3)'!O35+'дневной стационар (лист7)'!E35+'дневной стационар (лист4)'!E35+'дневной стационар (лист4)'!G35+'дневной стационар (лист4)'!I35+'дневной стационар (лист4)'!K35+'дневной стационар (лист4)'!M35+'дневной стационар (лист4)'!O35+'дневной стационар (лист5)'!E35+'дневной стационар (лист5)'!G35+'дневной стационар (лист5)'!I35+'дневной стационар (лист5)'!K35+'дневной стационар (лист5)'!M35+'дневной стационар (лист5)'!O35+'дневной стационар (лист5)'!Q35+'дневной стационар (лист6)'!E35+'дневной стационар (лист6)'!G35+'дневной стационар (лист6)'!I35+'дневной стационар (лист6)'!K35+'дневной стационар (лист6)'!M35+'дневной стационар (лист6)'!O35+'дневной стационар (лист6)'!Q35+'дневной стационар (лист7)'!G35+'дневной стационар (лист7)'!I35+'дневной стационар (лист7)'!K35+'дневной стационар (лист7)'!M35+'дневной стационар (лист7)'!O35</f>
        <v>141830241</v>
      </c>
      <c r="F35" s="28">
        <v>28</v>
      </c>
      <c r="G35" s="28">
        <v>544864</v>
      </c>
      <c r="H35" s="28">
        <v>11</v>
      </c>
      <c r="I35" s="28">
        <v>218800</v>
      </c>
      <c r="J35" s="28">
        <v>117</v>
      </c>
      <c r="K35" s="28">
        <v>2264654</v>
      </c>
      <c r="L35" s="28">
        <v>38</v>
      </c>
      <c r="M35" s="28">
        <v>727151</v>
      </c>
      <c r="N35" s="28">
        <v>297</v>
      </c>
      <c r="O35" s="28">
        <v>5735938</v>
      </c>
      <c r="P35" s="28">
        <v>67</v>
      </c>
      <c r="Q35" s="28">
        <v>1290288</v>
      </c>
    </row>
    <row r="36" spans="1:17" s="13" customFormat="1">
      <c r="A36" s="2">
        <v>24</v>
      </c>
      <c r="B36" s="1" t="s">
        <v>85</v>
      </c>
      <c r="C36" s="3" t="s">
        <v>86</v>
      </c>
      <c r="D36" s="26">
        <f>F36+H36+J36+L36+N36+P36+'дневной стационар (лист2)'!D36+'дневной стационар (лист2)'!F36+'дневной стационар (лист2)'!H36+'дневной стационар (лист2)'!J36+'дневной стационар (лист2)'!L36+'дневной стационар (лист2)'!N36+'дневной стационар (лист2)'!P36+'дневной стационар (лист3)'!D36+'дневной стационар (лист3)'!F36+'дневной стационар (лист3)'!H36+'дневной стационар (лист3)'!J36+'дневной стационар (лист3)'!L36+'дневной стационар (лист3)'!N36+'дневной стационар (лист7)'!D36+'дневной стационар (лист4)'!D36+'дневной стационар (лист4)'!F36+'дневной стационар (лист4)'!H36+'дневной стационар (лист4)'!J36+'дневной стационар (лист4)'!L36+'дневной стационар (лист4)'!N36+'дневной стационар (лист5)'!D36+'дневной стационар (лист5)'!F36+'дневной стационар (лист5)'!H36+'дневной стационар (лист5)'!J36+'дневной стационар (лист5)'!L36+'дневной стационар (лист5)'!N36+'дневной стационар (лист5)'!P36+'дневной стационар (лист6)'!D36+'дневной стационар (лист6)'!F36+'дневной стационар (лист6)'!H36+'дневной стационар (лист6)'!J36+'дневной стационар (лист6)'!L36+'дневной стационар (лист6)'!N36+'дневной стационар (лист6)'!P36+'дневной стационар (лист7)'!F36+'дневной стационар (лист7)'!H36+'дневной стационар (лист7)'!J36+'дневной стационар (лист7)'!L36+'дневной стационар (лист7)'!N36</f>
        <v>1487</v>
      </c>
      <c r="E36" s="26">
        <f>G36+I36+K36+M36+O36+Q36+'дневной стационар (лист2)'!E36+'дневной стационар (лист2)'!G36+'дневной стационар (лист2)'!I36+'дневной стационар (лист2)'!K36+'дневной стационар (лист2)'!M36+'дневной стационар (лист2)'!O36+'дневной стационар (лист2)'!Q36+'дневной стационар (лист3)'!E36+'дневной стационар (лист3)'!G36+'дневной стационар (лист3)'!I36+'дневной стационар (лист3)'!K36+'дневной стационар (лист3)'!M36+'дневной стационар (лист3)'!O36+'дневной стационар (лист7)'!E36+'дневной стационар (лист4)'!E36+'дневной стационар (лист4)'!G36+'дневной стационар (лист4)'!I36+'дневной стационар (лист4)'!K36+'дневной стационар (лист4)'!M36+'дневной стационар (лист4)'!O36+'дневной стационар (лист5)'!E36+'дневной стационар (лист5)'!G36+'дневной стационар (лист5)'!I36+'дневной стационар (лист5)'!K36+'дневной стационар (лист5)'!M36+'дневной стационар (лист5)'!O36+'дневной стационар (лист5)'!Q36+'дневной стационар (лист6)'!E36+'дневной стационар (лист6)'!G36+'дневной стационар (лист6)'!I36+'дневной стационар (лист6)'!K36+'дневной стационар (лист6)'!M36+'дневной стационар (лист6)'!O36+'дневной стационар (лист6)'!Q36+'дневной стационар (лист7)'!G36+'дневной стационар (лист7)'!I36+'дневной стационар (лист7)'!K36+'дневной стационар (лист7)'!M36+'дневной стационар (лист7)'!O36</f>
        <v>36570827</v>
      </c>
      <c r="F36" s="28">
        <v>0</v>
      </c>
      <c r="G36" s="28">
        <v>0</v>
      </c>
      <c r="H36" s="28">
        <v>13</v>
      </c>
      <c r="I36" s="28">
        <v>324078</v>
      </c>
      <c r="J36" s="28">
        <v>1</v>
      </c>
      <c r="K36" s="28">
        <v>23072</v>
      </c>
      <c r="L36" s="28">
        <v>6</v>
      </c>
      <c r="M36" s="28">
        <v>138475</v>
      </c>
      <c r="N36" s="28">
        <v>48</v>
      </c>
      <c r="O36" s="28">
        <v>1168740</v>
      </c>
      <c r="P36" s="28">
        <v>6</v>
      </c>
      <c r="Q36" s="28">
        <v>138431</v>
      </c>
    </row>
    <row r="37" spans="1:17" s="13" customFormat="1" ht="17.25" customHeight="1">
      <c r="A37" s="2">
        <v>25</v>
      </c>
      <c r="B37" s="1" t="s">
        <v>87</v>
      </c>
      <c r="C37" s="3" t="s">
        <v>88</v>
      </c>
      <c r="D37" s="26">
        <f>F37+H37+J37+L37+N37+P37+'дневной стационар (лист2)'!D37+'дневной стационар (лист2)'!F37+'дневной стационар (лист2)'!H37+'дневной стационар (лист2)'!J37+'дневной стационар (лист2)'!L37+'дневной стационар (лист2)'!N37+'дневной стационар (лист2)'!P37+'дневной стационар (лист3)'!D37+'дневной стационар (лист3)'!F37+'дневной стационар (лист3)'!H37+'дневной стационар (лист3)'!J37+'дневной стационар (лист3)'!L37+'дневной стационар (лист3)'!N37+'дневной стационар (лист7)'!D37+'дневной стационар (лист4)'!D37+'дневной стационар (лист4)'!F37+'дневной стационар (лист4)'!H37+'дневной стационар (лист4)'!J37+'дневной стационар (лист4)'!L37+'дневной стационар (лист4)'!N37+'дневной стационар (лист5)'!D37+'дневной стационар (лист5)'!F37+'дневной стационар (лист5)'!H37+'дневной стационар (лист5)'!J37+'дневной стационар (лист5)'!L37+'дневной стационар (лист5)'!N37+'дневной стационар (лист5)'!P37+'дневной стационар (лист6)'!D37+'дневной стационар (лист6)'!F37+'дневной стационар (лист6)'!H37+'дневной стационар (лист6)'!J37+'дневной стационар (лист6)'!L37+'дневной стационар (лист6)'!N37+'дневной стационар (лист6)'!P37+'дневной стационар (лист7)'!F37+'дневной стационар (лист7)'!H37+'дневной стационар (лист7)'!J37+'дневной стационар (лист7)'!L37+'дневной стационар (лист7)'!N37</f>
        <v>423</v>
      </c>
      <c r="E37" s="26">
        <f>G37+I37+K37+M37+O37+Q37+'дневной стационар (лист2)'!E37+'дневной стационар (лист2)'!G37+'дневной стационар (лист2)'!I37+'дневной стационар (лист2)'!K37+'дневной стационар (лист2)'!M37+'дневной стационар (лист2)'!O37+'дневной стационар (лист2)'!Q37+'дневной стационар (лист3)'!E37+'дневной стационар (лист3)'!G37+'дневной стационар (лист3)'!I37+'дневной стационар (лист3)'!K37+'дневной стационар (лист3)'!M37+'дневной стационар (лист3)'!O37+'дневной стационар (лист7)'!E37+'дневной стационар (лист4)'!E37+'дневной стационар (лист4)'!G37+'дневной стационар (лист4)'!I37+'дневной стационар (лист4)'!K37+'дневной стационар (лист4)'!M37+'дневной стационар (лист4)'!O37+'дневной стационар (лист5)'!E37+'дневной стационар (лист5)'!G37+'дневной стационар (лист5)'!I37+'дневной стационар (лист5)'!K37+'дневной стационар (лист5)'!M37+'дневной стационар (лист5)'!O37+'дневной стационар (лист5)'!Q37+'дневной стационар (лист6)'!E37+'дневной стационар (лист6)'!G37+'дневной стационар (лист6)'!I37+'дневной стационар (лист6)'!K37+'дневной стационар (лист6)'!M37+'дневной стационар (лист6)'!O37+'дневной стационар (лист6)'!Q37+'дневной стационар (лист7)'!G37+'дневной стационар (лист7)'!I37+'дневной стационар (лист7)'!K37+'дневной стационар (лист7)'!M37+'дневной стационар (лист7)'!O37</f>
        <v>30658570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</row>
    <row r="38" spans="1:17" s="13" customFormat="1">
      <c r="A38" s="2">
        <v>26</v>
      </c>
      <c r="B38" s="1" t="s">
        <v>89</v>
      </c>
      <c r="C38" s="3" t="s">
        <v>90</v>
      </c>
      <c r="D38" s="26">
        <f>F38+H38+J38+L38+N38+P38+'дневной стационар (лист2)'!D38+'дневной стационар (лист2)'!F38+'дневной стационар (лист2)'!H38+'дневной стационар (лист2)'!J38+'дневной стационар (лист2)'!L38+'дневной стационар (лист2)'!N38+'дневной стационар (лист2)'!P38+'дневной стационар (лист3)'!D38+'дневной стационар (лист3)'!F38+'дневной стационар (лист3)'!H38+'дневной стационар (лист3)'!J38+'дневной стационар (лист3)'!L38+'дневной стационар (лист3)'!N38+'дневной стационар (лист7)'!D38+'дневной стационар (лист4)'!D38+'дневной стационар (лист4)'!F38+'дневной стационар (лист4)'!H38+'дневной стационар (лист4)'!J38+'дневной стационар (лист4)'!L38+'дневной стационар (лист4)'!N38+'дневной стационар (лист5)'!D38+'дневной стационар (лист5)'!F38+'дневной стационар (лист5)'!H38+'дневной стационар (лист5)'!J38+'дневной стационар (лист5)'!L38+'дневной стационар (лист5)'!N38+'дневной стационар (лист5)'!P38+'дневной стационар (лист6)'!D38+'дневной стационар (лист6)'!F38+'дневной стационар (лист6)'!H38+'дневной стационар (лист6)'!J38+'дневной стационар (лист6)'!L38+'дневной стационар (лист6)'!N38+'дневной стационар (лист6)'!P38+'дневной стационар (лист7)'!F38+'дневной стационар (лист7)'!H38+'дневной стационар (лист7)'!J38+'дневной стационар (лист7)'!L38+'дневной стационар (лист7)'!N38</f>
        <v>179</v>
      </c>
      <c r="E38" s="26">
        <f>G38+I38+K38+M38+O38+Q38+'дневной стационар (лист2)'!E38+'дневной стационар (лист2)'!G38+'дневной стационар (лист2)'!I38+'дневной стационар (лист2)'!K38+'дневной стационар (лист2)'!M38+'дневной стационар (лист2)'!O38+'дневной стационар (лист2)'!Q38+'дневной стационар (лист3)'!E38+'дневной стационар (лист3)'!G38+'дневной стационар (лист3)'!I38+'дневной стационар (лист3)'!K38+'дневной стационар (лист3)'!M38+'дневной стационар (лист3)'!O38+'дневной стационар (лист7)'!E38+'дневной стационар (лист4)'!E38+'дневной стационар (лист4)'!G38+'дневной стационар (лист4)'!I38+'дневной стационар (лист4)'!K38+'дневной стационар (лист4)'!M38+'дневной стационар (лист4)'!O38+'дневной стационар (лист5)'!E38+'дневной стационар (лист5)'!G38+'дневной стационар (лист5)'!I38+'дневной стационар (лист5)'!K38+'дневной стационар (лист5)'!M38+'дневной стационар (лист5)'!O38+'дневной стационар (лист5)'!Q38+'дневной стационар (лист6)'!E38+'дневной стационар (лист6)'!G38+'дневной стационар (лист6)'!I38+'дневной стационар (лист6)'!K38+'дневной стационар (лист6)'!M38+'дневной стационар (лист6)'!O38+'дневной стационар (лист6)'!Q38+'дневной стационар (лист7)'!G38+'дневной стационар (лист7)'!I38+'дневной стационар (лист7)'!K38+'дневной стационар (лист7)'!M38+'дневной стационар (лист7)'!O38</f>
        <v>3272330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 s="13" customFormat="1">
      <c r="A39" s="2">
        <v>27</v>
      </c>
      <c r="B39" s="1" t="s">
        <v>91</v>
      </c>
      <c r="C39" s="3" t="s">
        <v>92</v>
      </c>
      <c r="D39" s="26">
        <f>F39+H39+J39+L39+N39+P39+'дневной стационар (лист2)'!D39+'дневной стационар (лист2)'!F39+'дневной стационар (лист2)'!H39+'дневной стационар (лист2)'!J39+'дневной стационар (лист2)'!L39+'дневной стационар (лист2)'!N39+'дневной стационар (лист2)'!P39+'дневной стационар (лист3)'!D39+'дневной стационар (лист3)'!F39+'дневной стационар (лист3)'!H39+'дневной стационар (лист3)'!J39+'дневной стационар (лист3)'!L39+'дневной стационар (лист3)'!N39+'дневной стационар (лист7)'!D39+'дневной стационар (лист4)'!D39+'дневной стационар (лист4)'!F39+'дневной стационар (лист4)'!H39+'дневной стационар (лист4)'!J39+'дневной стационар (лист4)'!L39+'дневной стационар (лист4)'!N39+'дневной стационар (лист5)'!D39+'дневной стационар (лист5)'!F39+'дневной стационар (лист5)'!H39+'дневной стационар (лист5)'!J39+'дневной стационар (лист5)'!L39+'дневной стационар (лист5)'!N39+'дневной стационар (лист5)'!P39+'дневной стационар (лист6)'!D39+'дневной стационар (лист6)'!F39+'дневной стационар (лист6)'!H39+'дневной стационар (лист6)'!J39+'дневной стационар (лист6)'!L39+'дневной стационар (лист6)'!N39+'дневной стационар (лист6)'!P39+'дневной стационар (лист7)'!F39+'дневной стационар (лист7)'!H39+'дневной стационар (лист7)'!J39+'дневной стационар (лист7)'!L39+'дневной стационар (лист7)'!N39</f>
        <v>575</v>
      </c>
      <c r="E39" s="26">
        <f>G39+I39+K39+M39+O39+Q39+'дневной стационар (лист2)'!E39+'дневной стационар (лист2)'!G39+'дневной стационар (лист2)'!I39+'дневной стационар (лист2)'!K39+'дневной стационар (лист2)'!M39+'дневной стационар (лист2)'!O39+'дневной стационар (лист2)'!Q39+'дневной стационар (лист3)'!E39+'дневной стационар (лист3)'!G39+'дневной стационар (лист3)'!I39+'дневной стационар (лист3)'!K39+'дневной стационар (лист3)'!M39+'дневной стационар (лист3)'!O39+'дневной стационар (лист7)'!E39+'дневной стационар (лист4)'!E39+'дневной стационар (лист4)'!G39+'дневной стационар (лист4)'!I39+'дневной стационар (лист4)'!K39+'дневной стационар (лист4)'!M39+'дневной стационар (лист4)'!O39+'дневной стационар (лист5)'!E39+'дневной стационар (лист5)'!G39+'дневной стационар (лист5)'!I39+'дневной стационар (лист5)'!K39+'дневной стационар (лист5)'!M39+'дневной стационар (лист5)'!O39+'дневной стационар (лист5)'!Q39+'дневной стационар (лист6)'!E39+'дневной стационар (лист6)'!G39+'дневной стационар (лист6)'!I39+'дневной стационар (лист6)'!K39+'дневной стационар (лист6)'!M39+'дневной стационар (лист6)'!O39+'дневной стационар (лист6)'!Q39+'дневной стационар (лист7)'!G39+'дневной стационар (лист7)'!I39+'дневной стационар (лист7)'!K39+'дневной стационар (лист7)'!M39+'дневной стационар (лист7)'!O39</f>
        <v>6750821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2</v>
      </c>
      <c r="M39" s="28">
        <v>22096</v>
      </c>
      <c r="N39" s="28">
        <v>0</v>
      </c>
      <c r="O39" s="28">
        <v>0</v>
      </c>
      <c r="P39" s="28">
        <v>0</v>
      </c>
      <c r="Q39" s="28">
        <v>0</v>
      </c>
    </row>
    <row r="40" spans="1:17" s="13" customFormat="1">
      <c r="A40" s="2">
        <v>28</v>
      </c>
      <c r="B40" s="1" t="s">
        <v>93</v>
      </c>
      <c r="C40" s="3" t="s">
        <v>94</v>
      </c>
      <c r="D40" s="26">
        <f>F40+H40+J40+L40+N40+P40+'дневной стационар (лист2)'!D40+'дневной стационар (лист2)'!F40+'дневной стационар (лист2)'!H40+'дневной стационар (лист2)'!J40+'дневной стационар (лист2)'!L40+'дневной стационар (лист2)'!N40+'дневной стационар (лист2)'!P40+'дневной стационар (лист3)'!D40+'дневной стационар (лист3)'!F40+'дневной стационар (лист3)'!H40+'дневной стационар (лист3)'!J40+'дневной стационар (лист3)'!L40+'дневной стационар (лист3)'!N40+'дневной стационар (лист7)'!D40+'дневной стационар (лист4)'!D40+'дневной стационар (лист4)'!F40+'дневной стационар (лист4)'!H40+'дневной стационар (лист4)'!J40+'дневной стационар (лист4)'!L40+'дневной стационар (лист4)'!N40+'дневной стационар (лист5)'!D40+'дневной стационар (лист5)'!F40+'дневной стационар (лист5)'!H40+'дневной стационар (лист5)'!J40+'дневной стационар (лист5)'!L40+'дневной стационар (лист5)'!N40+'дневной стационар (лист5)'!P40+'дневной стационар (лист6)'!D40+'дневной стационар (лист6)'!F40+'дневной стационар (лист6)'!H40+'дневной стационар (лист6)'!J40+'дневной стационар (лист6)'!L40+'дневной стационар (лист6)'!N40+'дневной стационар (лист6)'!P40+'дневной стационар (лист7)'!F40+'дневной стационар (лист7)'!H40+'дневной стационар (лист7)'!J40+'дневной стационар (лист7)'!L40+'дневной стационар (лист7)'!N40</f>
        <v>0</v>
      </c>
      <c r="E40" s="26">
        <f>G40+I40+K40+M40+O40+Q40+'дневной стационар (лист2)'!E40+'дневной стационар (лист2)'!G40+'дневной стационар (лист2)'!I40+'дневной стационар (лист2)'!K40+'дневной стационар (лист2)'!M40+'дневной стационар (лист2)'!O40+'дневной стационар (лист2)'!Q40+'дневной стационар (лист3)'!E40+'дневной стационар (лист3)'!G40+'дневной стационар (лист3)'!I40+'дневной стационар (лист3)'!K40+'дневной стационар (лист3)'!M40+'дневной стационар (лист3)'!O40+'дневной стационар (лист7)'!E40+'дневной стационар (лист4)'!E40+'дневной стационар (лист4)'!G40+'дневной стационар (лист4)'!I40+'дневной стационар (лист4)'!K40+'дневной стационар (лист4)'!M40+'дневной стационар (лист4)'!O40+'дневной стационар (лист5)'!E40+'дневной стационар (лист5)'!G40+'дневной стационар (лист5)'!I40+'дневной стационар (лист5)'!K40+'дневной стационар (лист5)'!M40+'дневной стационар (лист5)'!O40+'дневной стационар (лист5)'!Q40+'дневной стационар (лист6)'!E40+'дневной стационар (лист6)'!G40+'дневной стационар (лист6)'!I40+'дневной стационар (лист6)'!K40+'дневной стационар (лист6)'!M40+'дневной стационар (лист6)'!O40+'дневной стационар (лист6)'!Q40+'дневной стационар (лист7)'!G40+'дневной стационар (лист7)'!I40+'дневной стационар (лист7)'!K40+'дневной стационар (лист7)'!M40+'дневной стационар (лист7)'!O40</f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 s="13" customFormat="1" ht="15.75" customHeight="1">
      <c r="A41" s="2">
        <v>29</v>
      </c>
      <c r="B41" s="1" t="s">
        <v>95</v>
      </c>
      <c r="C41" s="3" t="s">
        <v>96</v>
      </c>
      <c r="D41" s="26">
        <f>F41+H41+J41+L41+N41+P41+'дневной стационар (лист2)'!D41+'дневной стационар (лист2)'!F41+'дневной стационар (лист2)'!H41+'дневной стационар (лист2)'!J41+'дневной стационар (лист2)'!L41+'дневной стационар (лист2)'!N41+'дневной стационар (лист2)'!P41+'дневной стационар (лист3)'!D41+'дневной стационар (лист3)'!F41+'дневной стационар (лист3)'!H41+'дневной стационар (лист3)'!J41+'дневной стационар (лист3)'!L41+'дневной стационар (лист3)'!N41+'дневной стационар (лист7)'!D41+'дневной стационар (лист4)'!D41+'дневной стационар (лист4)'!F41+'дневной стационар (лист4)'!H41+'дневной стационар (лист4)'!J41+'дневной стационар (лист4)'!L41+'дневной стационар (лист4)'!N41+'дневной стационар (лист5)'!D41+'дневной стационар (лист5)'!F41+'дневной стационар (лист5)'!H41+'дневной стационар (лист5)'!J41+'дневной стационар (лист5)'!L41+'дневной стационар (лист5)'!N41+'дневной стационар (лист5)'!P41+'дневной стационар (лист6)'!D41+'дневной стационар (лист6)'!F41+'дневной стационар (лист6)'!H41+'дневной стационар (лист6)'!J41+'дневной стационар (лист6)'!L41+'дневной стационар (лист6)'!N41+'дневной стационар (лист6)'!P41+'дневной стационар (лист7)'!F41+'дневной стационар (лист7)'!H41+'дневной стационар (лист7)'!J41+'дневной стационар (лист7)'!L41+'дневной стационар (лист7)'!N41</f>
        <v>4232</v>
      </c>
      <c r="E41" s="26">
        <f>G41+I41+K41+M41+O41+Q41+'дневной стационар (лист2)'!E41+'дневной стационар (лист2)'!G41+'дневной стационар (лист2)'!I41+'дневной стационар (лист2)'!K41+'дневной стационар (лист2)'!M41+'дневной стационар (лист2)'!O41+'дневной стационар (лист2)'!Q41+'дневной стационар (лист3)'!E41+'дневной стационар (лист3)'!G41+'дневной стационар (лист3)'!I41+'дневной стационар (лист3)'!K41+'дневной стационар (лист3)'!M41+'дневной стационар (лист3)'!O41+'дневной стационар (лист7)'!E41+'дневной стационар (лист4)'!E41+'дневной стационар (лист4)'!G41+'дневной стационар (лист4)'!I41+'дневной стационар (лист4)'!K41+'дневной стационар (лист4)'!M41+'дневной стационар (лист4)'!O41+'дневной стационар (лист5)'!E41+'дневной стационар (лист5)'!G41+'дневной стационар (лист5)'!I41+'дневной стационар (лист5)'!K41+'дневной стационар (лист5)'!M41+'дневной стационар (лист5)'!O41+'дневной стационар (лист5)'!Q41+'дневной стационар (лист6)'!E41+'дневной стационар (лист6)'!G41+'дневной стационар (лист6)'!I41+'дневной стационар (лист6)'!K41+'дневной стационар (лист6)'!M41+'дневной стационар (лист6)'!O41+'дневной стационар (лист6)'!Q41+'дневной стационар (лист7)'!G41+'дневной стационар (лист7)'!I41+'дневной стационар (лист7)'!K41+'дневной стационар (лист7)'!M41+'дневной стационар (лист7)'!O41</f>
        <v>77365224</v>
      </c>
      <c r="F41" s="28">
        <v>26</v>
      </c>
      <c r="G41" s="28">
        <v>464319</v>
      </c>
      <c r="H41" s="28">
        <v>384</v>
      </c>
      <c r="I41" s="28">
        <v>6820437</v>
      </c>
      <c r="J41" s="28">
        <v>209</v>
      </c>
      <c r="K41" s="28">
        <v>3683602</v>
      </c>
      <c r="L41" s="28">
        <v>7</v>
      </c>
      <c r="M41" s="28">
        <v>116186</v>
      </c>
      <c r="N41" s="28">
        <v>190</v>
      </c>
      <c r="O41" s="28">
        <v>3470961</v>
      </c>
      <c r="P41" s="28">
        <v>75</v>
      </c>
      <c r="Q41" s="28">
        <v>1685106</v>
      </c>
    </row>
    <row r="42" spans="1:17" s="13" customFormat="1">
      <c r="A42" s="2">
        <v>30</v>
      </c>
      <c r="B42" s="1" t="s">
        <v>97</v>
      </c>
      <c r="C42" s="3" t="s">
        <v>98</v>
      </c>
      <c r="D42" s="26">
        <f>F42+H42+J42+L42+N42+P42+'дневной стационар (лист2)'!D42+'дневной стационар (лист2)'!F42+'дневной стационар (лист2)'!H42+'дневной стационар (лист2)'!J42+'дневной стационар (лист2)'!L42+'дневной стационар (лист2)'!N42+'дневной стационар (лист2)'!P42+'дневной стационар (лист3)'!D42+'дневной стационар (лист3)'!F42+'дневной стационар (лист3)'!H42+'дневной стационар (лист3)'!J42+'дневной стационар (лист3)'!L42+'дневной стационар (лист3)'!N42+'дневной стационар (лист7)'!D42+'дневной стационар (лист4)'!D42+'дневной стационар (лист4)'!F42+'дневной стационар (лист4)'!H42+'дневной стационар (лист4)'!J42+'дневной стационар (лист4)'!L42+'дневной стационар (лист4)'!N42+'дневной стационар (лист5)'!D42+'дневной стационар (лист5)'!F42+'дневной стационар (лист5)'!H42+'дневной стационар (лист5)'!J42+'дневной стационар (лист5)'!L42+'дневной стационар (лист5)'!N42+'дневной стационар (лист5)'!P42+'дневной стационар (лист6)'!D42+'дневной стационар (лист6)'!F42+'дневной стационар (лист6)'!H42+'дневной стационар (лист6)'!J42+'дневной стационар (лист6)'!L42+'дневной стационар (лист6)'!N42+'дневной стационар (лист6)'!P42+'дневной стационар (лист7)'!F42+'дневной стационар (лист7)'!H42+'дневной стационар (лист7)'!J42+'дневной стационар (лист7)'!L42+'дневной стационар (лист7)'!N42</f>
        <v>182</v>
      </c>
      <c r="E42" s="26">
        <f>G42+I42+K42+M42+O42+Q42+'дневной стационар (лист2)'!E42+'дневной стационар (лист2)'!G42+'дневной стационар (лист2)'!I42+'дневной стационар (лист2)'!K42+'дневной стационар (лист2)'!M42+'дневной стационар (лист2)'!O42+'дневной стационар (лист2)'!Q42+'дневной стационар (лист3)'!E42+'дневной стационар (лист3)'!G42+'дневной стационар (лист3)'!I42+'дневной стационар (лист3)'!K42+'дневной стационар (лист3)'!M42+'дневной стационар (лист3)'!O42+'дневной стационар (лист7)'!E42+'дневной стационар (лист4)'!E42+'дневной стационар (лист4)'!G42+'дневной стационар (лист4)'!I42+'дневной стационар (лист4)'!K42+'дневной стационар (лист4)'!M42+'дневной стационар (лист4)'!O42+'дневной стационар (лист5)'!E42+'дневной стационар (лист5)'!G42+'дневной стационар (лист5)'!I42+'дневной стационар (лист5)'!K42+'дневной стационар (лист5)'!M42+'дневной стационар (лист5)'!O42+'дневной стационар (лист5)'!Q42+'дневной стационар (лист6)'!E42+'дневной стационар (лист6)'!G42+'дневной стационар (лист6)'!I42+'дневной стационар (лист6)'!K42+'дневной стационар (лист6)'!M42+'дневной стационар (лист6)'!O42+'дневной стационар (лист6)'!Q42+'дневной стационар (лист7)'!G42+'дневной стационар (лист7)'!I42+'дневной стационар (лист7)'!K42+'дневной стационар (лист7)'!M42+'дневной стационар (лист7)'!O42</f>
        <v>4604057</v>
      </c>
      <c r="F42" s="28">
        <v>0</v>
      </c>
      <c r="G42" s="28">
        <v>0</v>
      </c>
      <c r="H42" s="28">
        <v>0</v>
      </c>
      <c r="I42" s="28">
        <v>0</v>
      </c>
      <c r="J42" s="28">
        <v>2</v>
      </c>
      <c r="K42" s="28">
        <v>25284</v>
      </c>
      <c r="L42" s="28">
        <v>3</v>
      </c>
      <c r="M42" s="28">
        <v>37938</v>
      </c>
      <c r="N42" s="28">
        <v>0</v>
      </c>
      <c r="O42" s="28">
        <v>0</v>
      </c>
      <c r="P42" s="28">
        <v>0</v>
      </c>
      <c r="Q42" s="28">
        <v>0</v>
      </c>
    </row>
    <row r="43" spans="1:17" s="13" customFormat="1">
      <c r="A43" s="2">
        <v>31</v>
      </c>
      <c r="B43" s="1" t="s">
        <v>99</v>
      </c>
      <c r="C43" s="3" t="s">
        <v>100</v>
      </c>
      <c r="D43" s="26">
        <f>F43+H43+J43+L43+N43+P43+'дневной стационар (лист2)'!D43+'дневной стационар (лист2)'!F43+'дневной стационар (лист2)'!H43+'дневной стационар (лист2)'!J43+'дневной стационар (лист2)'!L43+'дневной стационар (лист2)'!N43+'дневной стационар (лист2)'!P43+'дневной стационар (лист3)'!D43+'дневной стационар (лист3)'!F43+'дневной стационар (лист3)'!H43+'дневной стационар (лист3)'!J43+'дневной стационар (лист3)'!L43+'дневной стационар (лист3)'!N43+'дневной стационар (лист7)'!D43+'дневной стационар (лист4)'!D43+'дневной стационар (лист4)'!F43+'дневной стационар (лист4)'!H43+'дневной стационар (лист4)'!J43+'дневной стационар (лист4)'!L43+'дневной стационар (лист4)'!N43+'дневной стационар (лист5)'!D43+'дневной стационар (лист5)'!F43+'дневной стационар (лист5)'!H43+'дневной стационар (лист5)'!J43+'дневной стационар (лист5)'!L43+'дневной стационар (лист5)'!N43+'дневной стационар (лист5)'!P43+'дневной стационар (лист6)'!D43+'дневной стационар (лист6)'!F43+'дневной стационар (лист6)'!H43+'дневной стационар (лист6)'!J43+'дневной стационар (лист6)'!L43+'дневной стационар (лист6)'!N43+'дневной стационар (лист6)'!P43+'дневной стационар (лист7)'!F43+'дневной стационар (лист7)'!H43+'дневной стационар (лист7)'!J43+'дневной стационар (лист7)'!L43+'дневной стационар (лист7)'!N43</f>
        <v>728</v>
      </c>
      <c r="E43" s="26">
        <f>G43+I43+K43+M43+O43+Q43+'дневной стационар (лист2)'!E43+'дневной стационар (лист2)'!G43+'дневной стационар (лист2)'!I43+'дневной стационар (лист2)'!K43+'дневной стационар (лист2)'!M43+'дневной стационар (лист2)'!O43+'дневной стационар (лист2)'!Q43+'дневной стационар (лист3)'!E43+'дневной стационар (лист3)'!G43+'дневной стационар (лист3)'!I43+'дневной стационар (лист3)'!K43+'дневной стационар (лист3)'!M43+'дневной стационар (лист3)'!O43+'дневной стационар (лист7)'!E43+'дневной стационар (лист4)'!E43+'дневной стационар (лист4)'!G43+'дневной стационар (лист4)'!I43+'дневной стационар (лист4)'!K43+'дневной стационар (лист4)'!M43+'дневной стационар (лист4)'!O43+'дневной стационар (лист5)'!E43+'дневной стационар (лист5)'!G43+'дневной стационар (лист5)'!I43+'дневной стационар (лист5)'!K43+'дневной стационар (лист5)'!M43+'дневной стационар (лист5)'!O43+'дневной стационар (лист5)'!Q43+'дневной стационар (лист6)'!E43+'дневной стационар (лист6)'!G43+'дневной стационар (лист6)'!I43+'дневной стационар (лист6)'!K43+'дневной стационар (лист6)'!M43+'дневной стационар (лист6)'!O43+'дневной стационар (лист6)'!Q43+'дневной стационар (лист7)'!G43+'дневной стационар (лист7)'!I43+'дневной стационар (лист7)'!K43+'дневной стационар (лист7)'!M43+'дневной стационар (лист7)'!O43</f>
        <v>14044912</v>
      </c>
      <c r="F43" s="28">
        <v>0</v>
      </c>
      <c r="G43" s="28">
        <v>0</v>
      </c>
      <c r="H43" s="28">
        <v>21</v>
      </c>
      <c r="I43" s="28">
        <v>762283</v>
      </c>
      <c r="J43" s="28">
        <v>0</v>
      </c>
      <c r="K43" s="28">
        <v>0</v>
      </c>
      <c r="L43" s="28">
        <v>0</v>
      </c>
      <c r="M43" s="28">
        <v>0</v>
      </c>
      <c r="N43" s="28">
        <v>22</v>
      </c>
      <c r="O43" s="28">
        <v>277098</v>
      </c>
      <c r="P43" s="28">
        <v>0</v>
      </c>
      <c r="Q43" s="28">
        <v>0</v>
      </c>
    </row>
    <row r="44" spans="1:17" s="13" customFormat="1" ht="16.5" customHeight="1">
      <c r="A44" s="2">
        <v>32</v>
      </c>
      <c r="B44" s="1" t="s">
        <v>101</v>
      </c>
      <c r="C44" s="3" t="s">
        <v>102</v>
      </c>
      <c r="D44" s="26">
        <f>F44+H44+J44+L44+N44+P44+'дневной стационар (лист2)'!D44+'дневной стационар (лист2)'!F44+'дневной стационар (лист2)'!H44+'дневной стационар (лист2)'!J44+'дневной стационар (лист2)'!L44+'дневной стационар (лист2)'!N44+'дневной стационар (лист2)'!P44+'дневной стационар (лист3)'!D44+'дневной стационар (лист3)'!F44+'дневной стационар (лист3)'!H44+'дневной стационар (лист3)'!J44+'дневной стационар (лист3)'!L44+'дневной стационар (лист3)'!N44+'дневной стационар (лист7)'!D44+'дневной стационар (лист4)'!D44+'дневной стационар (лист4)'!F44+'дневной стационар (лист4)'!H44+'дневной стационар (лист4)'!J44+'дневной стационар (лист4)'!L44+'дневной стационар (лист4)'!N44+'дневной стационар (лист5)'!D44+'дневной стационар (лист5)'!F44+'дневной стационар (лист5)'!H44+'дневной стационар (лист5)'!J44+'дневной стационар (лист5)'!L44+'дневной стационар (лист5)'!N44+'дневной стационар (лист5)'!P44+'дневной стационар (лист6)'!D44+'дневной стационар (лист6)'!F44+'дневной стационар (лист6)'!H44+'дневной стационар (лист6)'!J44+'дневной стационар (лист6)'!L44+'дневной стационар (лист6)'!N44+'дневной стационар (лист6)'!P44+'дневной стационар (лист7)'!F44+'дневной стационар (лист7)'!H44+'дневной стационар (лист7)'!J44+'дневной стационар (лист7)'!L44+'дневной стационар (лист7)'!N44</f>
        <v>2</v>
      </c>
      <c r="E44" s="26">
        <f>G44+I44+K44+M44+O44+Q44+'дневной стационар (лист2)'!E44+'дневной стационар (лист2)'!G44+'дневной стационар (лист2)'!I44+'дневной стационар (лист2)'!K44+'дневной стационар (лист2)'!M44+'дневной стационар (лист2)'!O44+'дневной стационар (лист2)'!Q44+'дневной стационар (лист3)'!E44+'дневной стационар (лист3)'!G44+'дневной стационар (лист3)'!I44+'дневной стационар (лист3)'!K44+'дневной стационар (лист3)'!M44+'дневной стационар (лист3)'!O44+'дневной стационар (лист7)'!E44+'дневной стационар (лист4)'!E44+'дневной стационар (лист4)'!G44+'дневной стационар (лист4)'!I44+'дневной стационар (лист4)'!K44+'дневной стационар (лист4)'!M44+'дневной стационар (лист4)'!O44+'дневной стационар (лист5)'!E44+'дневной стационар (лист5)'!G44+'дневной стационар (лист5)'!I44+'дневной стационар (лист5)'!K44+'дневной стационар (лист5)'!M44+'дневной стационар (лист5)'!O44+'дневной стационар (лист5)'!Q44+'дневной стационар (лист6)'!E44+'дневной стационар (лист6)'!G44+'дневной стационар (лист6)'!I44+'дневной стационар (лист6)'!K44+'дневной стационар (лист6)'!M44+'дневной стационар (лист6)'!O44+'дневной стационар (лист6)'!Q44+'дневной стационар (лист7)'!G44+'дневной стационар (лист7)'!I44+'дневной стационар (лист7)'!K44+'дневной стационар (лист7)'!M44+'дневной стационар (лист7)'!O44</f>
        <v>59278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 s="13" customFormat="1" ht="15.75" customHeight="1">
      <c r="A45" s="2">
        <v>33</v>
      </c>
      <c r="B45" s="1" t="s">
        <v>103</v>
      </c>
      <c r="C45" s="3" t="s">
        <v>104</v>
      </c>
      <c r="D45" s="26">
        <f>F45+H45+J45+L45+N45+P45+'дневной стационар (лист2)'!D45+'дневной стационар (лист2)'!F45+'дневной стационар (лист2)'!H45+'дневной стационар (лист2)'!J45+'дневной стационар (лист2)'!L45+'дневной стационар (лист2)'!N45+'дневной стационар (лист2)'!P45+'дневной стационар (лист3)'!D45+'дневной стационар (лист3)'!F45+'дневной стационар (лист3)'!H45+'дневной стационар (лист3)'!J45+'дневной стационар (лист3)'!L45+'дневной стационар (лист3)'!N45+'дневной стационар (лист7)'!D45+'дневной стационар (лист4)'!D45+'дневной стационар (лист4)'!F45+'дневной стационар (лист4)'!H45+'дневной стационар (лист4)'!J45+'дневной стационар (лист4)'!L45+'дневной стационар (лист4)'!N45+'дневной стационар (лист5)'!D45+'дневной стационар (лист5)'!F45+'дневной стационар (лист5)'!H45+'дневной стационар (лист5)'!J45+'дневной стационар (лист5)'!L45+'дневной стационар (лист5)'!N45+'дневной стационар (лист5)'!P45+'дневной стационар (лист6)'!D45+'дневной стационар (лист6)'!F45+'дневной стационар (лист6)'!H45+'дневной стационар (лист6)'!J45+'дневной стационар (лист6)'!L45+'дневной стационар (лист6)'!N45+'дневной стационар (лист6)'!P45+'дневной стационар (лист7)'!F45+'дневной стационар (лист7)'!H45+'дневной стационар (лист7)'!J45+'дневной стационар (лист7)'!L45+'дневной стационар (лист7)'!N45</f>
        <v>3</v>
      </c>
      <c r="E45" s="26">
        <f>G45+I45+K45+M45+O45+Q45+'дневной стационар (лист2)'!E45+'дневной стационар (лист2)'!G45+'дневной стационар (лист2)'!I45+'дневной стационар (лист2)'!K45+'дневной стационар (лист2)'!M45+'дневной стационар (лист2)'!O45+'дневной стационар (лист2)'!Q45+'дневной стационар (лист3)'!E45+'дневной стационар (лист3)'!G45+'дневной стационар (лист3)'!I45+'дневной стационар (лист3)'!K45+'дневной стационар (лист3)'!M45+'дневной стационар (лист3)'!O45+'дневной стационар (лист7)'!E45+'дневной стационар (лист4)'!E45+'дневной стационар (лист4)'!G45+'дневной стационар (лист4)'!I45+'дневной стационар (лист4)'!K45+'дневной стационар (лист4)'!M45+'дневной стационар (лист4)'!O45+'дневной стационар (лист5)'!E45+'дневной стационар (лист5)'!G45+'дневной стационар (лист5)'!I45+'дневной стационар (лист5)'!K45+'дневной стационар (лист5)'!M45+'дневной стационар (лист5)'!O45+'дневной стационар (лист5)'!Q45+'дневной стационар (лист6)'!E45+'дневной стационар (лист6)'!G45+'дневной стационар (лист6)'!I45+'дневной стационар (лист6)'!K45+'дневной стационар (лист6)'!M45+'дневной стационар (лист6)'!O45+'дневной стационар (лист6)'!Q45+'дневной стационар (лист7)'!G45+'дневной стационар (лист7)'!I45+'дневной стационар (лист7)'!K45+'дневной стационар (лист7)'!M45+'дневной стационар (лист7)'!O45</f>
        <v>49249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2</v>
      </c>
      <c r="Q45" s="28">
        <v>32834</v>
      </c>
    </row>
    <row r="46" spans="1:17" s="13" customFormat="1" ht="17.25" customHeight="1">
      <c r="A46" s="2">
        <v>34</v>
      </c>
      <c r="B46" s="1" t="s">
        <v>105</v>
      </c>
      <c r="C46" s="3" t="s">
        <v>106</v>
      </c>
      <c r="D46" s="26">
        <f>F46+H46+J46+L46+N46+P46+'дневной стационар (лист2)'!D46+'дневной стационар (лист2)'!F46+'дневной стационар (лист2)'!H46+'дневной стационар (лист2)'!J46+'дневной стационар (лист2)'!L46+'дневной стационар (лист2)'!N46+'дневной стационар (лист2)'!P46+'дневной стационар (лист3)'!D46+'дневной стационар (лист3)'!F46+'дневной стационар (лист3)'!H46+'дневной стационар (лист3)'!J46+'дневной стационар (лист3)'!L46+'дневной стационар (лист3)'!N46+'дневной стационар (лист7)'!D46+'дневной стационар (лист4)'!D46+'дневной стационар (лист4)'!F46+'дневной стационар (лист4)'!H46+'дневной стационар (лист4)'!J46+'дневной стационар (лист4)'!L46+'дневной стационар (лист4)'!N46+'дневной стационар (лист5)'!D46+'дневной стационар (лист5)'!F46+'дневной стационар (лист5)'!H46+'дневной стационар (лист5)'!J46+'дневной стационар (лист5)'!L46+'дневной стационар (лист5)'!N46+'дневной стационар (лист5)'!P46+'дневной стационар (лист6)'!D46+'дневной стационар (лист6)'!F46+'дневной стационар (лист6)'!H46+'дневной стационар (лист6)'!J46+'дневной стационар (лист6)'!L46+'дневной стационар (лист6)'!N46+'дневной стационар (лист6)'!P46+'дневной стационар (лист7)'!F46+'дневной стационар (лист7)'!H46+'дневной стационар (лист7)'!J46+'дневной стационар (лист7)'!L46+'дневной стационар (лист7)'!N46</f>
        <v>21</v>
      </c>
      <c r="E46" s="26">
        <f>G46+I46+K46+M46+O46+Q46+'дневной стационар (лист2)'!E46+'дневной стационар (лист2)'!G46+'дневной стационар (лист2)'!I46+'дневной стационар (лист2)'!K46+'дневной стационар (лист2)'!M46+'дневной стационар (лист2)'!O46+'дневной стационар (лист2)'!Q46+'дневной стационар (лист3)'!E46+'дневной стационар (лист3)'!G46+'дневной стационар (лист3)'!I46+'дневной стационар (лист3)'!K46+'дневной стационар (лист3)'!M46+'дневной стационар (лист3)'!O46+'дневной стационар (лист7)'!E46+'дневной стационар (лист4)'!E46+'дневной стационар (лист4)'!G46+'дневной стационар (лист4)'!I46+'дневной стационар (лист4)'!K46+'дневной стационар (лист4)'!M46+'дневной стационар (лист4)'!O46+'дневной стационар (лист5)'!E46+'дневной стационар (лист5)'!G46+'дневной стационар (лист5)'!I46+'дневной стационар (лист5)'!K46+'дневной стационар (лист5)'!M46+'дневной стационар (лист5)'!O46+'дневной стационар (лист5)'!Q46+'дневной стационар (лист6)'!E46+'дневной стационар (лист6)'!G46+'дневной стационар (лист6)'!I46+'дневной стационар (лист6)'!K46+'дневной стационар (лист6)'!M46+'дневной стационар (лист6)'!O46+'дневной стационар (лист6)'!Q46+'дневной стационар (лист7)'!G46+'дневной стационар (лист7)'!I46+'дневной стационар (лист7)'!K46+'дневной стационар (лист7)'!M46+'дневной стационар (лист7)'!O46</f>
        <v>372708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 s="13" customFormat="1">
      <c r="A47" s="2">
        <v>35</v>
      </c>
      <c r="B47" s="1" t="s">
        <v>107</v>
      </c>
      <c r="C47" s="3" t="s">
        <v>108</v>
      </c>
      <c r="D47" s="26">
        <f>F47+H47+J47+L47+N47+P47+'дневной стационар (лист2)'!D47+'дневной стационар (лист2)'!F47+'дневной стационар (лист2)'!H47+'дневной стационар (лист2)'!J47+'дневной стационар (лист2)'!L47+'дневной стационар (лист2)'!N47+'дневной стационар (лист2)'!P47+'дневной стационар (лист3)'!D47+'дневной стационар (лист3)'!F47+'дневной стационар (лист3)'!H47+'дневной стационар (лист3)'!J47+'дневной стационар (лист3)'!L47+'дневной стационар (лист3)'!N47+'дневной стационар (лист7)'!D47+'дневной стационар (лист4)'!D47+'дневной стационар (лист4)'!F47+'дневной стационар (лист4)'!H47+'дневной стационар (лист4)'!J47+'дневной стационар (лист4)'!L47+'дневной стационар (лист4)'!N47+'дневной стационар (лист5)'!D47+'дневной стационар (лист5)'!F47+'дневной стационар (лист5)'!H47+'дневной стационар (лист5)'!J47+'дневной стационар (лист5)'!L47+'дневной стационар (лист5)'!N47+'дневной стационар (лист5)'!P47+'дневной стационар (лист6)'!D47+'дневной стационар (лист6)'!F47+'дневной стационар (лист6)'!H47+'дневной стационар (лист6)'!J47+'дневной стационар (лист6)'!L47+'дневной стационар (лист6)'!N47+'дневной стационар (лист6)'!P47+'дневной стационар (лист7)'!F47+'дневной стационар (лист7)'!H47+'дневной стационар (лист7)'!J47+'дневной стационар (лист7)'!L47+'дневной стационар (лист7)'!N47</f>
        <v>3363</v>
      </c>
      <c r="E47" s="26">
        <f>G47+I47+K47+M47+O47+Q47+'дневной стационар (лист2)'!E47+'дневной стационар (лист2)'!G47+'дневной стационар (лист2)'!I47+'дневной стационар (лист2)'!K47+'дневной стационар (лист2)'!M47+'дневной стационар (лист2)'!O47+'дневной стационар (лист2)'!Q47+'дневной стационар (лист3)'!E47+'дневной стационар (лист3)'!G47+'дневной стационар (лист3)'!I47+'дневной стационар (лист3)'!K47+'дневной стационар (лист3)'!M47+'дневной стационар (лист3)'!O47+'дневной стационар (лист7)'!E47+'дневной стационар (лист4)'!E47+'дневной стационар (лист4)'!G47+'дневной стационар (лист4)'!I47+'дневной стационар (лист4)'!K47+'дневной стационар (лист4)'!M47+'дневной стационар (лист4)'!O47+'дневной стационар (лист5)'!E47+'дневной стационар (лист5)'!G47+'дневной стационар (лист5)'!I47+'дневной стационар (лист5)'!K47+'дневной стационар (лист5)'!M47+'дневной стационар (лист5)'!O47+'дневной стационар (лист5)'!Q47+'дневной стационар (лист6)'!E47+'дневной стационар (лист6)'!G47+'дневной стационар (лист6)'!I47+'дневной стационар (лист6)'!K47+'дневной стационар (лист6)'!M47+'дневной стационар (лист6)'!O47+'дневной стационар (лист6)'!Q47+'дневной стационар (лист7)'!G47+'дневной стационар (лист7)'!I47+'дневной стационар (лист7)'!K47+'дневной стационар (лист7)'!M47+'дневной стационар (лист7)'!O47</f>
        <v>63761250</v>
      </c>
      <c r="F47" s="28">
        <v>249</v>
      </c>
      <c r="G47" s="28">
        <v>4519999</v>
      </c>
      <c r="H47" s="28">
        <v>48</v>
      </c>
      <c r="I47" s="28">
        <v>873297</v>
      </c>
      <c r="J47" s="28">
        <v>200</v>
      </c>
      <c r="K47" s="28">
        <v>3618179</v>
      </c>
      <c r="L47" s="28">
        <v>77</v>
      </c>
      <c r="M47" s="28">
        <v>1872723</v>
      </c>
      <c r="N47" s="28">
        <v>129</v>
      </c>
      <c r="O47" s="28">
        <v>2534388</v>
      </c>
      <c r="P47" s="28">
        <v>56</v>
      </c>
      <c r="Q47" s="28">
        <v>1024013</v>
      </c>
    </row>
    <row r="48" spans="1:17" s="13" customFormat="1">
      <c r="A48" s="2">
        <v>36</v>
      </c>
      <c r="B48" s="1" t="s">
        <v>109</v>
      </c>
      <c r="C48" s="3" t="s">
        <v>110</v>
      </c>
      <c r="D48" s="29">
        <f>F48+H48+J48+L48+N48+P48+'дневной стационар (лист2)'!D48+'дневной стационар (лист2)'!F48+'дневной стационар (лист2)'!H48+'дневной стационар (лист2)'!J48+'дневной стационар (лист2)'!L48+'дневной стационар (лист2)'!N48+'дневной стационар (лист2)'!P48+'дневной стационар (лист3)'!D48+'дневной стационар (лист3)'!F48+'дневной стационар (лист3)'!H48+'дневной стационар (лист3)'!J48+'дневной стационар (лист3)'!L48+'дневной стационар (лист3)'!N48+'дневной стационар (лист7)'!D48+'дневной стационар (лист4)'!D48+'дневной стационар (лист4)'!F48+'дневной стационар (лист4)'!H48+'дневной стационар (лист4)'!J48+'дневной стационар (лист4)'!L48+'дневной стационар (лист4)'!N48+'дневной стационар (лист5)'!D48+'дневной стационар (лист5)'!F48+'дневной стационар (лист5)'!H48+'дневной стационар (лист5)'!J48+'дневной стационар (лист5)'!L48+'дневной стационар (лист5)'!N48+'дневной стационар (лист5)'!P48+'дневной стационар (лист6)'!D48+'дневной стационар (лист6)'!F48+'дневной стационар (лист6)'!H48+'дневной стационар (лист6)'!J48+'дневной стационар (лист6)'!L48+'дневной стационар (лист6)'!N48+'дневной стационар (лист6)'!P48+'дневной стационар (лист7)'!F48+'дневной стационар (лист7)'!H48+'дневной стационар (лист7)'!J48+'дневной стационар (лист7)'!L48+'дневной стационар (лист7)'!N48</f>
        <v>177</v>
      </c>
      <c r="E48" s="26">
        <f>G48+I48+K48+M48+O48+Q48+'дневной стационар (лист2)'!E48+'дневной стационар (лист2)'!G48+'дневной стационар (лист2)'!I48+'дневной стационар (лист2)'!K48+'дневной стационар (лист2)'!M48+'дневной стационар (лист2)'!O48+'дневной стационар (лист2)'!Q48+'дневной стационар (лист3)'!E48+'дневной стационар (лист3)'!G48+'дневной стационар (лист3)'!I48+'дневной стационар (лист3)'!K48+'дневной стационар (лист3)'!M48+'дневной стационар (лист3)'!O48+'дневной стационар (лист7)'!E48+'дневной стационар (лист4)'!E48+'дневной стационар (лист4)'!G48+'дневной стационар (лист4)'!I48+'дневной стационар (лист4)'!K48+'дневной стационар (лист4)'!M48+'дневной стационар (лист4)'!O48+'дневной стационар (лист5)'!E48+'дневной стационар (лист5)'!G48+'дневной стационар (лист5)'!I48+'дневной стационар (лист5)'!K48+'дневной стационар (лист5)'!M48+'дневной стационар (лист5)'!O48+'дневной стационар (лист5)'!Q48+'дневной стационар (лист6)'!E48+'дневной стационар (лист6)'!G48+'дневной стационар (лист6)'!I48+'дневной стационар (лист6)'!K48+'дневной стационар (лист6)'!M48+'дневной стационар (лист6)'!O48+'дневной стационар (лист6)'!Q48+'дневной стационар (лист7)'!G48+'дневной стационар (лист7)'!I48+'дневной стационар (лист7)'!K48+'дневной стационар (лист7)'!M48+'дневной стационар (лист7)'!O48</f>
        <v>9023190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</row>
    <row r="49" spans="1:17" s="13" customFormat="1" ht="15.75" customHeight="1">
      <c r="A49" s="2">
        <v>37</v>
      </c>
      <c r="B49" s="25" t="s">
        <v>111</v>
      </c>
      <c r="C49" s="3" t="s">
        <v>112</v>
      </c>
      <c r="D49" s="26">
        <f>F49+H49+J49+L49+N49+P49+'дневной стационар (лист2)'!D49+'дневной стационар (лист2)'!F49+'дневной стационар (лист2)'!H49+'дневной стационар (лист2)'!J49+'дневной стационар (лист2)'!L49+'дневной стационар (лист2)'!N49+'дневной стационар (лист2)'!P49+'дневной стационар (лист3)'!D49+'дневной стационар (лист3)'!F49+'дневной стационар (лист3)'!H49+'дневной стационар (лист3)'!J49+'дневной стационар (лист3)'!L49+'дневной стационар (лист3)'!N49+'дневной стационар (лист7)'!D49+'дневной стационар (лист4)'!D49+'дневной стационар (лист4)'!F49+'дневной стационар (лист4)'!H49+'дневной стационар (лист4)'!J49+'дневной стационар (лист4)'!L49+'дневной стационар (лист4)'!N49+'дневной стационар (лист5)'!D49+'дневной стационар (лист5)'!F49+'дневной стационар (лист5)'!H49+'дневной стационар (лист5)'!J49+'дневной стационар (лист5)'!L49+'дневной стационар (лист5)'!N49+'дневной стационар (лист5)'!P49+'дневной стационар (лист6)'!D49+'дневной стационар (лист6)'!F49+'дневной стационар (лист6)'!H49+'дневной стационар (лист6)'!J49+'дневной стационар (лист6)'!L49+'дневной стационар (лист6)'!N49+'дневной стационар (лист6)'!P49+'дневной стационар (лист7)'!F49+'дневной стационар (лист7)'!H49+'дневной стационар (лист7)'!J49+'дневной стационар (лист7)'!L49+'дневной стационар (лист7)'!N49</f>
        <v>4010</v>
      </c>
      <c r="E49" s="26">
        <f>G49+I49+K49+M49+O49+Q49+'дневной стационар (лист2)'!E49+'дневной стационар (лист2)'!G49+'дневной стационар (лист2)'!I49+'дневной стационар (лист2)'!K49+'дневной стационар (лист2)'!M49+'дневной стационар (лист2)'!O49+'дневной стационар (лист2)'!Q49+'дневной стационар (лист3)'!E49+'дневной стационар (лист3)'!G49+'дневной стационар (лист3)'!I49+'дневной стационар (лист3)'!K49+'дневной стационар (лист3)'!M49+'дневной стационар (лист3)'!O49+'дневной стационар (лист7)'!E49+'дневной стационар (лист4)'!E49+'дневной стационар (лист4)'!G49+'дневной стационар (лист4)'!I49+'дневной стационар (лист4)'!K49+'дневной стационар (лист4)'!M49+'дневной стационар (лист4)'!O49+'дневной стационар (лист5)'!E49+'дневной стационар (лист5)'!G49+'дневной стационар (лист5)'!I49+'дневной стационар (лист5)'!K49+'дневной стационар (лист5)'!M49+'дневной стационар (лист5)'!O49+'дневной стационар (лист5)'!Q49+'дневной стационар (лист6)'!E49+'дневной стационар (лист6)'!G49+'дневной стационар (лист6)'!I49+'дневной стационар (лист6)'!K49+'дневной стационар (лист6)'!M49+'дневной стационар (лист6)'!O49+'дневной стационар (лист6)'!Q49+'дневной стационар (лист7)'!G49+'дневной стационар (лист7)'!I49+'дневной стационар (лист7)'!K49+'дневной стационар (лист7)'!M49+'дневной стационар (лист7)'!O49</f>
        <v>111976853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5" customHeight="1">
      <c r="A50" s="15"/>
      <c r="B50" s="24"/>
      <c r="C50" s="16" t="s">
        <v>113</v>
      </c>
      <c r="D50" s="17">
        <f>D10+D11+D12+D13+D14+D16+D17+D18+D19+D20+D21+D22+D24+D25+D26+D27+D28+D29+D30+D32+D33+D34+D35+D36+D37+D38+D39+D40+D41+D42+D43+D44+D45+D46+D47+D48+D49</f>
        <v>100924</v>
      </c>
      <c r="E50" s="17">
        <f t="shared" ref="E50:Q50" si="0">E10+E11+E12+E13+E14+E16+E17+E18+E19+E20+E21+E22+E24+E25+E26+E27+E28+E29+E30+E32+E33+E34+E35+E36+E37+E38+E39+E40+E41+E42+E43+E44+E45+E46+E47+E48+E49</f>
        <v>2760303786.5</v>
      </c>
      <c r="F50" s="17">
        <f t="shared" si="0"/>
        <v>3025</v>
      </c>
      <c r="G50" s="17">
        <f t="shared" si="0"/>
        <v>42908233</v>
      </c>
      <c r="H50" s="17">
        <f t="shared" si="0"/>
        <v>1068</v>
      </c>
      <c r="I50" s="17">
        <f t="shared" si="0"/>
        <v>18613180</v>
      </c>
      <c r="J50" s="17">
        <f t="shared" si="0"/>
        <v>2064</v>
      </c>
      <c r="K50" s="17">
        <f t="shared" si="0"/>
        <v>31165661</v>
      </c>
      <c r="L50" s="17">
        <f t="shared" si="0"/>
        <v>1126</v>
      </c>
      <c r="M50" s="17">
        <f t="shared" si="0"/>
        <v>15909060</v>
      </c>
      <c r="N50" s="17">
        <f t="shared" si="0"/>
        <v>2393</v>
      </c>
      <c r="O50" s="17">
        <f t="shared" si="0"/>
        <v>38241473</v>
      </c>
      <c r="P50" s="17">
        <f t="shared" si="0"/>
        <v>1168</v>
      </c>
      <c r="Q50" s="17">
        <f t="shared" si="0"/>
        <v>17588761</v>
      </c>
    </row>
    <row r="52" spans="1:17">
      <c r="D52" s="32"/>
      <c r="E52" s="32"/>
    </row>
    <row r="53" spans="1:17">
      <c r="D53" s="32"/>
      <c r="E53" s="32"/>
    </row>
  </sheetData>
  <mergeCells count="13">
    <mergeCell ref="O1:Q1"/>
    <mergeCell ref="A6:A9"/>
    <mergeCell ref="B6:B9"/>
    <mergeCell ref="C6:C9"/>
    <mergeCell ref="D6:E8"/>
    <mergeCell ref="F6:Q6"/>
    <mergeCell ref="F7:G8"/>
    <mergeCell ref="H7:I8"/>
    <mergeCell ref="J7:K8"/>
    <mergeCell ref="L7:M8"/>
    <mergeCell ref="P7:Q8"/>
    <mergeCell ref="N7:O8"/>
    <mergeCell ref="N2:Q2"/>
  </mergeCells>
  <pageMargins left="0.31496062992125984" right="0" top="0.15748031496062992" bottom="0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50"/>
  <sheetViews>
    <sheetView zoomScale="80" zoomScaleNormal="80" workbookViewId="0">
      <pane xSplit="3" ySplit="9" topLeftCell="F10" activePane="bottomRight" state="frozen"/>
      <selection activeCell="F53" sqref="F53"/>
      <selection pane="topRight" activeCell="F53" sqref="F53"/>
      <selection pane="bottomLeft" activeCell="F53" sqref="F53"/>
      <selection pane="bottomRight" activeCell="R1" sqref="R1:AG1048576"/>
    </sheetView>
  </sheetViews>
  <sheetFormatPr defaultRowHeight="15"/>
  <cols>
    <col min="1" max="1" width="6.42578125" style="11" customWidth="1"/>
    <col min="2" max="2" width="7.28515625" style="11" customWidth="1"/>
    <col min="3" max="3" width="31" style="11" customWidth="1"/>
    <col min="4" max="4" width="10" style="11" customWidth="1"/>
    <col min="5" max="5" width="13" style="11" customWidth="1"/>
    <col min="6" max="6" width="10" style="11" customWidth="1"/>
    <col min="7" max="7" width="11" style="11" customWidth="1"/>
    <col min="8" max="8" width="10.42578125" style="11" customWidth="1"/>
    <col min="9" max="9" width="11.5703125" style="11" customWidth="1"/>
    <col min="10" max="10" width="10.42578125" style="11" customWidth="1"/>
    <col min="11" max="11" width="12.140625" style="11" customWidth="1"/>
    <col min="12" max="12" width="10.42578125" style="11" customWidth="1"/>
    <col min="13" max="13" width="11.42578125" style="11" customWidth="1"/>
    <col min="14" max="14" width="10.28515625" style="11" customWidth="1"/>
    <col min="15" max="15" width="11.5703125" style="11" customWidth="1"/>
    <col min="16" max="16" width="11.140625" style="11" customWidth="1"/>
    <col min="17" max="17" width="14" style="11" customWidth="1"/>
    <col min="18" max="16384" width="9.140625" style="11"/>
  </cols>
  <sheetData>
    <row r="2" spans="1:17">
      <c r="Q2" s="14" t="s">
        <v>120</v>
      </c>
    </row>
    <row r="4" spans="1:17">
      <c r="A4" s="7" t="s">
        <v>118</v>
      </c>
    </row>
    <row r="6" spans="1:17" ht="15" customHeight="1">
      <c r="A6" s="53" t="s">
        <v>0</v>
      </c>
      <c r="B6" s="56" t="s">
        <v>1</v>
      </c>
      <c r="C6" s="56" t="s">
        <v>2</v>
      </c>
      <c r="D6" s="59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1"/>
    </row>
    <row r="7" spans="1:17" ht="15" customHeight="1">
      <c r="A7" s="54"/>
      <c r="B7" s="57"/>
      <c r="C7" s="57"/>
      <c r="D7" s="49" t="s">
        <v>9</v>
      </c>
      <c r="E7" s="50"/>
      <c r="F7" s="49" t="s">
        <v>10</v>
      </c>
      <c r="G7" s="50"/>
      <c r="H7" s="49" t="s">
        <v>11</v>
      </c>
      <c r="I7" s="50"/>
      <c r="J7" s="49" t="s">
        <v>12</v>
      </c>
      <c r="K7" s="50"/>
      <c r="L7" s="49" t="s">
        <v>13</v>
      </c>
      <c r="M7" s="50"/>
      <c r="N7" s="49" t="s">
        <v>14</v>
      </c>
      <c r="O7" s="50"/>
      <c r="P7" s="49" t="s">
        <v>116</v>
      </c>
      <c r="Q7" s="50"/>
    </row>
    <row r="8" spans="1:17" ht="36.75" customHeight="1">
      <c r="A8" s="54"/>
      <c r="B8" s="57"/>
      <c r="C8" s="57"/>
      <c r="D8" s="51"/>
      <c r="E8" s="52"/>
      <c r="F8" s="51"/>
      <c r="G8" s="52"/>
      <c r="H8" s="51"/>
      <c r="I8" s="52"/>
      <c r="J8" s="51"/>
      <c r="K8" s="52"/>
      <c r="L8" s="51"/>
      <c r="M8" s="52"/>
      <c r="N8" s="51"/>
      <c r="O8" s="52"/>
      <c r="P8" s="51"/>
      <c r="Q8" s="52"/>
    </row>
    <row r="9" spans="1:17" ht="69" customHeight="1">
      <c r="A9" s="55"/>
      <c r="B9" s="58"/>
      <c r="C9" s="58"/>
      <c r="D9" s="20" t="s">
        <v>134</v>
      </c>
      <c r="E9" s="23" t="s">
        <v>114</v>
      </c>
      <c r="F9" s="20" t="s">
        <v>134</v>
      </c>
      <c r="G9" s="23" t="s">
        <v>114</v>
      </c>
      <c r="H9" s="20" t="s">
        <v>134</v>
      </c>
      <c r="I9" s="23" t="s">
        <v>114</v>
      </c>
      <c r="J9" s="20" t="s">
        <v>134</v>
      </c>
      <c r="K9" s="23" t="s">
        <v>114</v>
      </c>
      <c r="L9" s="20" t="s">
        <v>134</v>
      </c>
      <c r="M9" s="23" t="s">
        <v>114</v>
      </c>
      <c r="N9" s="20" t="s">
        <v>134</v>
      </c>
      <c r="O9" s="23" t="s">
        <v>114</v>
      </c>
      <c r="P9" s="20" t="s">
        <v>134</v>
      </c>
      <c r="Q9" s="23" t="s">
        <v>114</v>
      </c>
    </row>
    <row r="10" spans="1:17">
      <c r="A10" s="4">
        <v>1</v>
      </c>
      <c r="B10" s="5" t="s">
        <v>39</v>
      </c>
      <c r="C10" s="6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>
      <c r="A11" s="2">
        <v>2</v>
      </c>
      <c r="B11" s="1" t="s">
        <v>41</v>
      </c>
      <c r="C11" s="3" t="s">
        <v>42</v>
      </c>
      <c r="D11" s="28">
        <v>43</v>
      </c>
      <c r="E11" s="28">
        <v>529456</v>
      </c>
      <c r="F11" s="28">
        <v>58</v>
      </c>
      <c r="G11" s="28">
        <v>597949</v>
      </c>
      <c r="H11" s="28">
        <v>376</v>
      </c>
      <c r="I11" s="28">
        <v>4012837</v>
      </c>
      <c r="J11" s="28">
        <v>262</v>
      </c>
      <c r="K11" s="28">
        <v>2650104</v>
      </c>
      <c r="L11" s="28">
        <v>171</v>
      </c>
      <c r="M11" s="28">
        <v>1705619</v>
      </c>
      <c r="N11" s="28">
        <v>118</v>
      </c>
      <c r="O11" s="28">
        <v>1159183</v>
      </c>
      <c r="P11" s="28">
        <v>213</v>
      </c>
      <c r="Q11" s="28">
        <v>2349267</v>
      </c>
    </row>
    <row r="12" spans="1:17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43</v>
      </c>
      <c r="K12" s="28">
        <v>587078</v>
      </c>
      <c r="L12" s="28">
        <v>2</v>
      </c>
      <c r="M12" s="28">
        <v>34410</v>
      </c>
      <c r="N12" s="28">
        <v>0</v>
      </c>
      <c r="O12" s="28">
        <v>0</v>
      </c>
      <c r="P12" s="28">
        <v>0</v>
      </c>
      <c r="Q12" s="28">
        <v>0</v>
      </c>
    </row>
    <row r="13" spans="1:17">
      <c r="A13" s="2">
        <v>4</v>
      </c>
      <c r="B13" s="1" t="s">
        <v>45</v>
      </c>
      <c r="C13" s="3" t="s">
        <v>46</v>
      </c>
      <c r="D13" s="28">
        <v>16</v>
      </c>
      <c r="E13" s="28">
        <v>208554</v>
      </c>
      <c r="F13" s="28">
        <v>15</v>
      </c>
      <c r="G13" s="28">
        <v>198202</v>
      </c>
      <c r="H13" s="28">
        <v>45</v>
      </c>
      <c r="I13" s="28">
        <v>600368</v>
      </c>
      <c r="J13" s="28">
        <v>18</v>
      </c>
      <c r="K13" s="28">
        <v>188375</v>
      </c>
      <c r="L13" s="28">
        <v>34</v>
      </c>
      <c r="M13" s="28">
        <v>450000</v>
      </c>
      <c r="N13" s="28">
        <v>9</v>
      </c>
      <c r="O13" s="28">
        <v>125051</v>
      </c>
      <c r="P13" s="28">
        <v>4</v>
      </c>
      <c r="Q13" s="28">
        <v>46613</v>
      </c>
    </row>
    <row r="14" spans="1:17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7</v>
      </c>
      <c r="G14" s="28">
        <v>120327</v>
      </c>
      <c r="H14" s="28">
        <v>9</v>
      </c>
      <c r="I14" s="28">
        <v>140184</v>
      </c>
      <c r="J14" s="28">
        <v>1</v>
      </c>
      <c r="K14" s="28">
        <v>15233</v>
      </c>
      <c r="L14" s="28">
        <v>2</v>
      </c>
      <c r="M14" s="28">
        <v>30355</v>
      </c>
      <c r="N14" s="28">
        <v>0</v>
      </c>
      <c r="O14" s="28">
        <v>0</v>
      </c>
      <c r="P14" s="28">
        <v>0</v>
      </c>
      <c r="Q14" s="28">
        <v>0</v>
      </c>
    </row>
    <row r="15" spans="1:17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7</v>
      </c>
      <c r="G16" s="28">
        <v>48716</v>
      </c>
      <c r="H16" s="28">
        <v>4</v>
      </c>
      <c r="I16" s="28">
        <v>78646</v>
      </c>
      <c r="J16" s="28">
        <v>6</v>
      </c>
      <c r="K16" s="28">
        <v>37004</v>
      </c>
      <c r="L16" s="28">
        <v>23</v>
      </c>
      <c r="M16" s="28">
        <v>147472</v>
      </c>
      <c r="N16" s="28">
        <v>0</v>
      </c>
      <c r="O16" s="28">
        <v>0</v>
      </c>
      <c r="P16" s="28">
        <v>0</v>
      </c>
      <c r="Q16" s="28">
        <v>0</v>
      </c>
    </row>
    <row r="17" spans="1:17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ht="18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</row>
    <row r="22" spans="1:17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2</v>
      </c>
      <c r="G22" s="28">
        <v>15380</v>
      </c>
      <c r="H22" s="28">
        <v>33</v>
      </c>
      <c r="I22" s="28">
        <v>360474</v>
      </c>
      <c r="J22" s="28">
        <v>0</v>
      </c>
      <c r="K22" s="28">
        <v>0</v>
      </c>
      <c r="L22" s="28">
        <v>2</v>
      </c>
      <c r="M22" s="28">
        <v>15520</v>
      </c>
      <c r="N22" s="28">
        <v>0</v>
      </c>
      <c r="O22" s="28">
        <v>0</v>
      </c>
      <c r="P22" s="28">
        <v>0</v>
      </c>
      <c r="Q22" s="28">
        <v>0</v>
      </c>
    </row>
    <row r="23" spans="1:17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>
      <c r="A24" s="2">
        <v>13</v>
      </c>
      <c r="B24" s="1" t="s">
        <v>63</v>
      </c>
      <c r="C24" s="3" t="s">
        <v>64</v>
      </c>
      <c r="D24" s="28">
        <v>721</v>
      </c>
      <c r="E24" s="28">
        <v>10663072</v>
      </c>
      <c r="F24" s="28">
        <v>433</v>
      </c>
      <c r="G24" s="28">
        <v>6135369</v>
      </c>
      <c r="H24" s="28">
        <v>819</v>
      </c>
      <c r="I24" s="28">
        <v>11609106</v>
      </c>
      <c r="J24" s="28">
        <v>531</v>
      </c>
      <c r="K24" s="28">
        <v>7526208</v>
      </c>
      <c r="L24" s="28">
        <v>977</v>
      </c>
      <c r="M24" s="28">
        <v>13916889</v>
      </c>
      <c r="N24" s="28">
        <v>164</v>
      </c>
      <c r="O24" s="28">
        <v>2322580</v>
      </c>
      <c r="P24" s="28">
        <v>186</v>
      </c>
      <c r="Q24" s="28">
        <v>3146622</v>
      </c>
    </row>
    <row r="25" spans="1:17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>
      <c r="A26" s="2">
        <v>15</v>
      </c>
      <c r="B26" s="1" t="s">
        <v>67</v>
      </c>
      <c r="C26" s="3" t="s">
        <v>68</v>
      </c>
      <c r="D26" s="28">
        <v>126</v>
      </c>
      <c r="E26" s="28">
        <v>1951971</v>
      </c>
      <c r="F26" s="28">
        <v>216</v>
      </c>
      <c r="G26" s="28">
        <v>3362344</v>
      </c>
      <c r="H26" s="28">
        <v>117</v>
      </c>
      <c r="I26" s="28">
        <v>1823531</v>
      </c>
      <c r="J26" s="28">
        <v>26</v>
      </c>
      <c r="K26" s="28">
        <v>320988</v>
      </c>
      <c r="L26" s="28">
        <v>133</v>
      </c>
      <c r="M26" s="28">
        <v>2062027</v>
      </c>
      <c r="N26" s="28">
        <v>80</v>
      </c>
      <c r="O26" s="28">
        <v>1243575</v>
      </c>
      <c r="P26" s="28">
        <v>105</v>
      </c>
      <c r="Q26" s="28">
        <v>1986053</v>
      </c>
    </row>
    <row r="27" spans="1:17">
      <c r="A27" s="2">
        <v>16</v>
      </c>
      <c r="B27" s="1" t="s">
        <v>69</v>
      </c>
      <c r="C27" s="3" t="s">
        <v>70</v>
      </c>
      <c r="D27" s="28">
        <v>249</v>
      </c>
      <c r="E27" s="28">
        <v>3937334</v>
      </c>
      <c r="F27" s="28">
        <v>61</v>
      </c>
      <c r="G27" s="28">
        <v>956738</v>
      </c>
      <c r="H27" s="28">
        <v>330</v>
      </c>
      <c r="I27" s="28">
        <v>4863266</v>
      </c>
      <c r="J27" s="28">
        <v>138</v>
      </c>
      <c r="K27" s="28">
        <v>1786454</v>
      </c>
      <c r="L27" s="28">
        <v>94</v>
      </c>
      <c r="M27" s="28">
        <v>1485254</v>
      </c>
      <c r="N27" s="28">
        <v>0</v>
      </c>
      <c r="O27" s="28">
        <v>0</v>
      </c>
      <c r="P27" s="28">
        <v>141</v>
      </c>
      <c r="Q27" s="28">
        <v>2229295</v>
      </c>
    </row>
    <row r="28" spans="1:17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24</v>
      </c>
      <c r="G29" s="28">
        <v>289509</v>
      </c>
      <c r="H29" s="28">
        <v>2</v>
      </c>
      <c r="I29" s="28">
        <v>20756</v>
      </c>
      <c r="J29" s="28">
        <v>54</v>
      </c>
      <c r="K29" s="28">
        <v>642808</v>
      </c>
      <c r="L29" s="28">
        <v>4</v>
      </c>
      <c r="M29" s="28">
        <v>44944</v>
      </c>
      <c r="N29" s="28">
        <v>0</v>
      </c>
      <c r="O29" s="28">
        <v>0</v>
      </c>
      <c r="P29" s="28">
        <v>0</v>
      </c>
      <c r="Q29" s="28">
        <v>0</v>
      </c>
    </row>
    <row r="30" spans="1:17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</row>
    <row r="31" spans="1:17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3</v>
      </c>
      <c r="G32" s="28">
        <v>30900</v>
      </c>
      <c r="H32" s="28">
        <v>0</v>
      </c>
      <c r="I32" s="28">
        <v>0</v>
      </c>
      <c r="J32" s="28">
        <v>3</v>
      </c>
      <c r="K32" s="28">
        <v>31295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</row>
    <row r="33" spans="1:17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</row>
    <row r="34" spans="1:17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9</v>
      </c>
      <c r="I34" s="28">
        <v>144319</v>
      </c>
      <c r="J34" s="28">
        <v>0</v>
      </c>
      <c r="K34" s="28">
        <v>0</v>
      </c>
      <c r="L34" s="28">
        <v>8</v>
      </c>
      <c r="M34" s="28">
        <v>125000</v>
      </c>
      <c r="N34" s="28">
        <v>0</v>
      </c>
      <c r="O34" s="28">
        <v>0</v>
      </c>
      <c r="P34" s="28">
        <v>0</v>
      </c>
      <c r="Q34" s="28">
        <v>0</v>
      </c>
    </row>
    <row r="35" spans="1:17">
      <c r="A35" s="2">
        <v>23</v>
      </c>
      <c r="B35" s="1" t="s">
        <v>83</v>
      </c>
      <c r="C35" s="3" t="s">
        <v>84</v>
      </c>
      <c r="D35" s="28">
        <v>372</v>
      </c>
      <c r="E35" s="28">
        <v>7191741</v>
      </c>
      <c r="F35" s="28">
        <v>250</v>
      </c>
      <c r="G35" s="28">
        <v>4829697</v>
      </c>
      <c r="H35" s="28">
        <v>393</v>
      </c>
      <c r="I35" s="28">
        <v>7586004</v>
      </c>
      <c r="J35" s="28">
        <v>181</v>
      </c>
      <c r="K35" s="28">
        <v>2701611</v>
      </c>
      <c r="L35" s="28">
        <v>288</v>
      </c>
      <c r="M35" s="28">
        <v>5800167</v>
      </c>
      <c r="N35" s="28">
        <v>235</v>
      </c>
      <c r="O35" s="28">
        <v>4544523</v>
      </c>
      <c r="P35" s="28">
        <v>161</v>
      </c>
      <c r="Q35" s="28">
        <v>3116947</v>
      </c>
    </row>
    <row r="36" spans="1:17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4</v>
      </c>
      <c r="G36" s="28">
        <v>91446</v>
      </c>
      <c r="H36" s="28">
        <v>4</v>
      </c>
      <c r="I36" s="28">
        <v>106537</v>
      </c>
      <c r="J36" s="28">
        <v>9</v>
      </c>
      <c r="K36" s="28">
        <v>181146</v>
      </c>
      <c r="L36" s="28">
        <v>5</v>
      </c>
      <c r="M36" s="28">
        <v>115344</v>
      </c>
      <c r="N36" s="28">
        <v>0</v>
      </c>
      <c r="O36" s="28">
        <v>0</v>
      </c>
      <c r="P36" s="28">
        <v>2</v>
      </c>
      <c r="Q36" s="28">
        <v>43013</v>
      </c>
    </row>
    <row r="37" spans="1:17" ht="18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</row>
    <row r="38" spans="1:17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</row>
    <row r="40" spans="1:17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>
      <c r="A41" s="2">
        <v>29</v>
      </c>
      <c r="B41" s="1" t="s">
        <v>95</v>
      </c>
      <c r="C41" s="3" t="s">
        <v>96</v>
      </c>
      <c r="D41" s="28">
        <v>300</v>
      </c>
      <c r="E41" s="28">
        <v>5290005</v>
      </c>
      <c r="F41" s="28">
        <v>10</v>
      </c>
      <c r="G41" s="28">
        <v>180856</v>
      </c>
      <c r="H41" s="28">
        <v>83</v>
      </c>
      <c r="I41" s="28">
        <v>1455760</v>
      </c>
      <c r="J41" s="28">
        <v>108</v>
      </c>
      <c r="K41" s="28">
        <v>1448292</v>
      </c>
      <c r="L41" s="28">
        <v>29</v>
      </c>
      <c r="M41" s="28">
        <v>514309</v>
      </c>
      <c r="N41" s="28">
        <v>222</v>
      </c>
      <c r="O41" s="28">
        <v>3916983</v>
      </c>
      <c r="P41" s="28">
        <v>71</v>
      </c>
      <c r="Q41" s="28">
        <v>1658685</v>
      </c>
    </row>
    <row r="42" spans="1:17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48</v>
      </c>
      <c r="K42" s="28">
        <v>487037</v>
      </c>
      <c r="L42" s="28"/>
      <c r="M42" s="28">
        <v>0</v>
      </c>
      <c r="N42" s="28">
        <v>0</v>
      </c>
      <c r="O42" s="28">
        <v>0</v>
      </c>
      <c r="P42" s="28">
        <v>0</v>
      </c>
      <c r="Q42" s="28">
        <v>0</v>
      </c>
    </row>
    <row r="43" spans="1:17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63</v>
      </c>
      <c r="I43" s="28">
        <v>1066179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</row>
    <row r="44" spans="1:17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</row>
    <row r="46" spans="1:17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>
      <c r="A47" s="2">
        <v>35</v>
      </c>
      <c r="B47" s="1" t="s">
        <v>107</v>
      </c>
      <c r="C47" s="3" t="s">
        <v>108</v>
      </c>
      <c r="D47" s="28">
        <v>167</v>
      </c>
      <c r="E47" s="28">
        <v>3170781</v>
      </c>
      <c r="F47" s="28">
        <v>86</v>
      </c>
      <c r="G47" s="28">
        <v>1555834</v>
      </c>
      <c r="H47" s="28">
        <v>165</v>
      </c>
      <c r="I47" s="28">
        <v>2994706</v>
      </c>
      <c r="J47" s="28">
        <v>36</v>
      </c>
      <c r="K47" s="28">
        <v>681715</v>
      </c>
      <c r="L47" s="28">
        <v>0</v>
      </c>
      <c r="M47" s="28">
        <v>0</v>
      </c>
      <c r="N47" s="28">
        <v>24</v>
      </c>
      <c r="O47" s="28">
        <v>426790</v>
      </c>
      <c r="P47" s="28">
        <v>18</v>
      </c>
      <c r="Q47" s="28">
        <v>318176</v>
      </c>
    </row>
    <row r="48" spans="1:17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1994</v>
      </c>
      <c r="E50" s="17">
        <f t="shared" ref="E50:Q50" si="0">E10+E11+E12+E13+E14+E16+E17+E18+E19+E20+E21+E22+E24+E25+E26+E27+E28+E29+E30+E32+E33+E34+E35+E36+E37+E38+E39+E40+E41+E42+E43+E44+E45+E46+E47+E48+E49</f>
        <v>32942914</v>
      </c>
      <c r="F50" s="17">
        <f t="shared" si="0"/>
        <v>1176</v>
      </c>
      <c r="G50" s="17">
        <f t="shared" si="0"/>
        <v>18413267</v>
      </c>
      <c r="H50" s="17">
        <f t="shared" si="0"/>
        <v>2452</v>
      </c>
      <c r="I50" s="17">
        <f t="shared" si="0"/>
        <v>36862673</v>
      </c>
      <c r="J50" s="17">
        <f t="shared" si="0"/>
        <v>1464</v>
      </c>
      <c r="K50" s="17">
        <f t="shared" si="0"/>
        <v>19285348</v>
      </c>
      <c r="L50" s="17">
        <f t="shared" si="0"/>
        <v>1772</v>
      </c>
      <c r="M50" s="17">
        <f t="shared" si="0"/>
        <v>26447310</v>
      </c>
      <c r="N50" s="17">
        <f t="shared" si="0"/>
        <v>852</v>
      </c>
      <c r="O50" s="17">
        <f t="shared" si="0"/>
        <v>13738685</v>
      </c>
      <c r="P50" s="17">
        <f t="shared" si="0"/>
        <v>901</v>
      </c>
      <c r="Q50" s="17">
        <f t="shared" si="0"/>
        <v>14894671</v>
      </c>
    </row>
  </sheetData>
  <mergeCells count="11">
    <mergeCell ref="J7:K8"/>
    <mergeCell ref="L7:M8"/>
    <mergeCell ref="N7:O8"/>
    <mergeCell ref="P7:Q8"/>
    <mergeCell ref="A6:A9"/>
    <mergeCell ref="B6:B9"/>
    <mergeCell ref="C6:C9"/>
    <mergeCell ref="D7:E8"/>
    <mergeCell ref="F7:G8"/>
    <mergeCell ref="H7:I8"/>
    <mergeCell ref="D6:Q6"/>
  </mergeCells>
  <pageMargins left="0.70866141732283472" right="0.70866141732283472" top="0" bottom="0" header="0.31496062992125984" footer="0.31496062992125984"/>
  <pageSetup paperSize="9" scale="6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3"/>
  <sheetViews>
    <sheetView zoomScale="80" zoomScaleNormal="80" workbookViewId="0">
      <pane xSplit="3" ySplit="9" topLeftCell="D22" activePane="bottomRight" state="frozen"/>
      <selection activeCell="F53" sqref="F53"/>
      <selection pane="topRight" activeCell="F53" sqref="F53"/>
      <selection pane="bottomLeft" activeCell="F53" sqref="F53"/>
      <selection pane="bottomRight" activeCell="E31" sqref="E31"/>
    </sheetView>
  </sheetViews>
  <sheetFormatPr defaultRowHeight="15"/>
  <cols>
    <col min="1" max="1" width="4.5703125" style="11" customWidth="1"/>
    <col min="2" max="2" width="7.28515625" style="11" customWidth="1"/>
    <col min="3" max="3" width="32" style="11" customWidth="1"/>
    <col min="4" max="4" width="10.7109375" style="11" customWidth="1"/>
    <col min="5" max="5" width="12" style="11" customWidth="1"/>
    <col min="6" max="6" width="10.28515625" style="11" customWidth="1"/>
    <col min="7" max="7" width="12.85546875" style="11" customWidth="1"/>
    <col min="8" max="8" width="10.28515625" style="11" customWidth="1"/>
    <col min="9" max="9" width="12.140625" style="11" customWidth="1"/>
    <col min="10" max="10" width="12.5703125" style="11" customWidth="1"/>
    <col min="11" max="11" width="9.140625" style="11"/>
    <col min="12" max="12" width="12.42578125" style="11" hidden="1" customWidth="1"/>
    <col min="13" max="13" width="11.42578125" style="11" hidden="1" customWidth="1"/>
    <col min="14" max="14" width="13.7109375" style="11" customWidth="1"/>
    <col min="15" max="15" width="12" style="11" customWidth="1"/>
    <col min="16" max="16384" width="9.140625" style="11"/>
  </cols>
  <sheetData>
    <row r="2" spans="1:15">
      <c r="N2" s="14"/>
      <c r="O2" s="14" t="s">
        <v>121</v>
      </c>
    </row>
    <row r="4" spans="1:15">
      <c r="A4" s="62" t="s">
        <v>132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6" spans="1:15">
      <c r="A6" s="39" t="s">
        <v>0</v>
      </c>
      <c r="B6" s="41" t="s">
        <v>1</v>
      </c>
      <c r="C6" s="41" t="s">
        <v>2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15" customHeight="1">
      <c r="A7" s="40"/>
      <c r="B7" s="40"/>
      <c r="C7" s="40"/>
      <c r="D7" s="46" t="s">
        <v>137</v>
      </c>
      <c r="E7" s="46"/>
      <c r="F7" s="46" t="s">
        <v>135</v>
      </c>
      <c r="G7" s="46"/>
      <c r="H7" s="46" t="s">
        <v>117</v>
      </c>
      <c r="I7" s="46"/>
      <c r="J7" s="46" t="s">
        <v>15</v>
      </c>
      <c r="K7" s="46"/>
      <c r="L7" s="46" t="s">
        <v>136</v>
      </c>
      <c r="M7" s="46"/>
      <c r="N7" s="46" t="s">
        <v>16</v>
      </c>
      <c r="O7" s="46"/>
    </row>
    <row r="8" spans="1:15" ht="48.75" customHeight="1">
      <c r="A8" s="40"/>
      <c r="B8" s="40"/>
      <c r="C8" s="40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ht="65.25" customHeight="1">
      <c r="A9" s="40"/>
      <c r="B9" s="40"/>
      <c r="C9" s="40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</row>
    <row r="10" spans="1:15">
      <c r="A10" s="4">
        <v>1</v>
      </c>
      <c r="B10" s="5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/>
      <c r="M10" s="28"/>
      <c r="N10" s="28">
        <v>0</v>
      </c>
      <c r="O10" s="28">
        <v>0</v>
      </c>
    </row>
    <row r="11" spans="1:15">
      <c r="A11" s="2">
        <v>2</v>
      </c>
      <c r="B11" s="1" t="s">
        <v>41</v>
      </c>
      <c r="C11" s="3" t="s">
        <v>42</v>
      </c>
      <c r="D11" s="28">
        <v>1318</v>
      </c>
      <c r="E11" s="28">
        <v>12980318</v>
      </c>
      <c r="F11" s="28">
        <v>28</v>
      </c>
      <c r="G11" s="28">
        <v>280651</v>
      </c>
      <c r="H11" s="28">
        <v>7</v>
      </c>
      <c r="I11" s="28">
        <v>68337</v>
      </c>
      <c r="J11" s="28">
        <v>0</v>
      </c>
      <c r="K11" s="28">
        <v>0</v>
      </c>
      <c r="L11" s="28"/>
      <c r="M11" s="28"/>
      <c r="N11" s="28">
        <v>0</v>
      </c>
      <c r="O11" s="28">
        <v>0</v>
      </c>
    </row>
    <row r="12" spans="1:15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/>
      <c r="M12" s="28"/>
      <c r="N12" s="28">
        <v>0</v>
      </c>
      <c r="O12" s="28">
        <v>0</v>
      </c>
    </row>
    <row r="13" spans="1:15">
      <c r="A13" s="2">
        <v>4</v>
      </c>
      <c r="B13" s="1" t="s">
        <v>45</v>
      </c>
      <c r="C13" s="3" t="s">
        <v>46</v>
      </c>
      <c r="D13" s="28">
        <v>499</v>
      </c>
      <c r="E13" s="28">
        <v>6629084</v>
      </c>
      <c r="F13" s="28">
        <v>77</v>
      </c>
      <c r="G13" s="28">
        <v>1027765</v>
      </c>
      <c r="H13" s="28">
        <v>0</v>
      </c>
      <c r="I13" s="28">
        <v>0</v>
      </c>
      <c r="J13" s="28">
        <v>0</v>
      </c>
      <c r="K13" s="28">
        <v>0</v>
      </c>
      <c r="L13" s="28"/>
      <c r="M13" s="28"/>
      <c r="N13" s="28">
        <v>0</v>
      </c>
      <c r="O13" s="28">
        <v>0</v>
      </c>
    </row>
    <row r="14" spans="1:15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/>
      <c r="M14" s="28"/>
      <c r="N14" s="28">
        <v>9</v>
      </c>
      <c r="O14" s="28">
        <v>153082</v>
      </c>
    </row>
    <row r="15" spans="1:15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/>
      <c r="M16" s="28"/>
      <c r="N16" s="28">
        <v>43</v>
      </c>
      <c r="O16" s="28">
        <v>278894</v>
      </c>
    </row>
    <row r="17" spans="1:15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/>
      <c r="M17" s="28"/>
      <c r="N17" s="28">
        <v>8</v>
      </c>
      <c r="O17" s="28">
        <v>138827</v>
      </c>
    </row>
    <row r="18" spans="1:15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/>
      <c r="M18" s="28"/>
      <c r="N18" s="28">
        <v>0</v>
      </c>
      <c r="O18" s="28">
        <v>0</v>
      </c>
    </row>
    <row r="19" spans="1:15" ht="18.7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/>
      <c r="M19" s="28"/>
      <c r="N19" s="28">
        <v>0</v>
      </c>
      <c r="O19" s="28">
        <v>0</v>
      </c>
    </row>
    <row r="20" spans="1:15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/>
      <c r="M20" s="28"/>
      <c r="N20" s="28">
        <v>0</v>
      </c>
      <c r="O20" s="28">
        <v>0</v>
      </c>
    </row>
    <row r="21" spans="1:15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/>
      <c r="M21" s="28"/>
      <c r="N21" s="28">
        <v>2</v>
      </c>
      <c r="O21" s="28">
        <v>48165</v>
      </c>
    </row>
    <row r="22" spans="1:15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/>
      <c r="M22" s="28"/>
      <c r="N22" s="28">
        <v>0</v>
      </c>
      <c r="O22" s="28">
        <v>0</v>
      </c>
    </row>
    <row r="23" spans="1:15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>
      <c r="A24" s="2">
        <v>13</v>
      </c>
      <c r="B24" s="1" t="s">
        <v>63</v>
      </c>
      <c r="C24" s="3" t="s">
        <v>64</v>
      </c>
      <c r="D24" s="28">
        <v>607</v>
      </c>
      <c r="E24" s="28">
        <v>8613094</v>
      </c>
      <c r="F24" s="28">
        <v>377</v>
      </c>
      <c r="G24" s="28">
        <v>5338723</v>
      </c>
      <c r="H24" s="28">
        <v>14</v>
      </c>
      <c r="I24" s="28">
        <v>196727</v>
      </c>
      <c r="J24" s="28">
        <v>0</v>
      </c>
      <c r="K24" s="28">
        <v>0</v>
      </c>
      <c r="L24" s="28"/>
      <c r="M24" s="28"/>
      <c r="N24" s="28">
        <v>0</v>
      </c>
      <c r="O24" s="28">
        <v>0</v>
      </c>
    </row>
    <row r="25" spans="1:15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/>
      <c r="M25" s="28"/>
      <c r="N25" s="28">
        <v>0</v>
      </c>
      <c r="O25" s="28">
        <v>0</v>
      </c>
    </row>
    <row r="26" spans="1:15">
      <c r="A26" s="2">
        <v>15</v>
      </c>
      <c r="B26" s="1" t="s">
        <v>67</v>
      </c>
      <c r="C26" s="3" t="s">
        <v>68</v>
      </c>
      <c r="D26" s="28">
        <v>1963</v>
      </c>
      <c r="E26" s="28">
        <v>30499768</v>
      </c>
      <c r="F26" s="28">
        <v>137</v>
      </c>
      <c r="G26" s="28">
        <v>2122696</v>
      </c>
      <c r="H26" s="28">
        <v>45</v>
      </c>
      <c r="I26" s="28">
        <v>982599</v>
      </c>
      <c r="J26" s="28">
        <v>0</v>
      </c>
      <c r="K26" s="28">
        <v>0</v>
      </c>
      <c r="L26" s="28"/>
      <c r="M26" s="28"/>
      <c r="N26" s="28">
        <v>201</v>
      </c>
      <c r="O26" s="28">
        <v>3121282</v>
      </c>
    </row>
    <row r="27" spans="1:15">
      <c r="A27" s="2">
        <v>16</v>
      </c>
      <c r="B27" s="1" t="s">
        <v>69</v>
      </c>
      <c r="C27" s="3" t="s">
        <v>70</v>
      </c>
      <c r="D27" s="28">
        <v>2009</v>
      </c>
      <c r="E27" s="28">
        <v>31713273</v>
      </c>
      <c r="F27" s="28">
        <v>0</v>
      </c>
      <c r="G27" s="28">
        <v>0</v>
      </c>
      <c r="H27" s="28">
        <v>44</v>
      </c>
      <c r="I27" s="28">
        <v>693462</v>
      </c>
      <c r="J27" s="28">
        <v>0</v>
      </c>
      <c r="K27" s="28">
        <v>0</v>
      </c>
      <c r="L27" s="28"/>
      <c r="M27" s="28"/>
      <c r="N27" s="28">
        <v>65</v>
      </c>
      <c r="O27" s="28">
        <v>1033661</v>
      </c>
    </row>
    <row r="28" spans="1:15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/>
      <c r="M28" s="28"/>
      <c r="N28" s="28">
        <v>0</v>
      </c>
      <c r="O28" s="28">
        <v>0</v>
      </c>
    </row>
    <row r="29" spans="1:15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/>
      <c r="M29" s="28"/>
      <c r="N29" s="28">
        <v>38</v>
      </c>
      <c r="O29" s="28">
        <v>453313</v>
      </c>
    </row>
    <row r="30" spans="1:15">
      <c r="A30" s="2">
        <v>19</v>
      </c>
      <c r="B30" s="1" t="s">
        <v>75</v>
      </c>
      <c r="C30" s="3" t="s">
        <v>76</v>
      </c>
      <c r="D30" s="28">
        <v>3401</v>
      </c>
      <c r="E30" s="28">
        <f>48838426+16457135+16252890</f>
        <v>81548451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/>
      <c r="M30" s="28"/>
      <c r="N30" s="28">
        <v>0</v>
      </c>
      <c r="O30" s="28">
        <v>0</v>
      </c>
    </row>
    <row r="31" spans="1:15">
      <c r="A31" s="2"/>
      <c r="B31" s="1"/>
      <c r="C31" s="3" t="s">
        <v>142</v>
      </c>
      <c r="D31" s="28">
        <f>D30</f>
        <v>3401</v>
      </c>
      <c r="E31" s="28">
        <f>E30</f>
        <v>81548451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/>
      <c r="M32" s="28"/>
      <c r="N32" s="28">
        <v>0</v>
      </c>
      <c r="O32" s="28">
        <v>0</v>
      </c>
    </row>
    <row r="33" spans="1:15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/>
      <c r="M33" s="28"/>
      <c r="N33" s="28">
        <v>0</v>
      </c>
      <c r="O33" s="28">
        <v>0</v>
      </c>
    </row>
    <row r="34" spans="1:15">
      <c r="A34" s="2">
        <v>22</v>
      </c>
      <c r="B34" s="1" t="s">
        <v>81</v>
      </c>
      <c r="C34" s="3" t="s">
        <v>82</v>
      </c>
      <c r="D34" s="28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/>
      <c r="M34" s="28"/>
      <c r="N34" s="28">
        <v>247</v>
      </c>
      <c r="O34" s="28">
        <v>4097084</v>
      </c>
    </row>
    <row r="35" spans="1:15">
      <c r="A35" s="2">
        <v>23</v>
      </c>
      <c r="B35" s="1" t="s">
        <v>83</v>
      </c>
      <c r="C35" s="3" t="s">
        <v>84</v>
      </c>
      <c r="D35" s="28">
        <v>374</v>
      </c>
      <c r="E35" s="28">
        <v>7218261</v>
      </c>
      <c r="F35" s="28">
        <v>53</v>
      </c>
      <c r="G35" s="28">
        <v>1019380</v>
      </c>
      <c r="H35" s="28">
        <v>0</v>
      </c>
      <c r="I35" s="28">
        <v>0</v>
      </c>
      <c r="J35" s="28">
        <v>0</v>
      </c>
      <c r="K35" s="28">
        <v>0</v>
      </c>
      <c r="L35" s="28"/>
      <c r="M35" s="28"/>
      <c r="N35" s="28">
        <v>623</v>
      </c>
      <c r="O35" s="28">
        <v>12029928</v>
      </c>
    </row>
    <row r="36" spans="1:15">
      <c r="A36" s="2">
        <v>24</v>
      </c>
      <c r="B36" s="1" t="s">
        <v>85</v>
      </c>
      <c r="C36" s="3" t="s">
        <v>86</v>
      </c>
      <c r="D36" s="28">
        <v>748</v>
      </c>
      <c r="E36" s="28">
        <v>18328106</v>
      </c>
      <c r="F36" s="28">
        <v>27</v>
      </c>
      <c r="G36" s="28">
        <v>671051</v>
      </c>
      <c r="H36" s="28">
        <v>3</v>
      </c>
      <c r="I36" s="28">
        <v>70860</v>
      </c>
      <c r="J36" s="28">
        <v>0</v>
      </c>
      <c r="K36" s="28">
        <v>0</v>
      </c>
      <c r="L36" s="28"/>
      <c r="M36" s="28"/>
      <c r="N36" s="28">
        <v>0</v>
      </c>
      <c r="O36" s="28">
        <v>0</v>
      </c>
    </row>
    <row r="37" spans="1:15" ht="15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/>
      <c r="M37" s="28"/>
      <c r="N37" s="28">
        <v>0</v>
      </c>
      <c r="O37" s="28">
        <v>0</v>
      </c>
    </row>
    <row r="38" spans="1:15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/>
      <c r="M38" s="28"/>
      <c r="N38" s="28">
        <v>0</v>
      </c>
      <c r="O38" s="28">
        <v>0</v>
      </c>
    </row>
    <row r="39" spans="1:15">
      <c r="A39" s="2">
        <v>27</v>
      </c>
      <c r="B39" s="1" t="s">
        <v>91</v>
      </c>
      <c r="C39" s="3" t="s">
        <v>92</v>
      </c>
      <c r="D39" s="28">
        <v>507</v>
      </c>
      <c r="E39" s="18">
        <v>5955013</v>
      </c>
      <c r="F39" s="28">
        <v>33</v>
      </c>
      <c r="G39" s="28">
        <v>383504</v>
      </c>
      <c r="H39" s="28">
        <v>0</v>
      </c>
      <c r="I39" s="28">
        <v>0</v>
      </c>
      <c r="J39" s="28">
        <v>29</v>
      </c>
      <c r="K39" s="28">
        <v>340303</v>
      </c>
      <c r="L39" s="28"/>
      <c r="M39" s="28"/>
      <c r="N39" s="28">
        <v>0</v>
      </c>
      <c r="O39" s="28">
        <v>0</v>
      </c>
    </row>
    <row r="40" spans="1:15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/>
      <c r="M40" s="28"/>
      <c r="N40" s="28">
        <v>0</v>
      </c>
      <c r="O40" s="28">
        <v>0</v>
      </c>
    </row>
    <row r="41" spans="1:15">
      <c r="A41" s="2">
        <v>29</v>
      </c>
      <c r="B41" s="1" t="s">
        <v>95</v>
      </c>
      <c r="C41" s="3" t="s">
        <v>96</v>
      </c>
      <c r="D41" s="28">
        <v>675</v>
      </c>
      <c r="E41" s="28">
        <v>11918395</v>
      </c>
      <c r="F41" s="28">
        <v>10</v>
      </c>
      <c r="G41" s="28">
        <v>177283</v>
      </c>
      <c r="H41" s="28">
        <v>10</v>
      </c>
      <c r="I41" s="28">
        <v>173268</v>
      </c>
      <c r="J41" s="28">
        <v>0</v>
      </c>
      <c r="K41" s="28">
        <v>0</v>
      </c>
      <c r="L41" s="28"/>
      <c r="M41" s="28"/>
      <c r="N41" s="28">
        <v>65</v>
      </c>
      <c r="O41" s="28">
        <v>1154621</v>
      </c>
    </row>
    <row r="42" spans="1:15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/>
      <c r="M42" s="28"/>
      <c r="N42" s="28">
        <v>6</v>
      </c>
      <c r="O42" s="28">
        <v>76497</v>
      </c>
    </row>
    <row r="43" spans="1:15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/>
      <c r="M43" s="28"/>
      <c r="N43" s="28">
        <v>0</v>
      </c>
      <c r="O43" s="28">
        <v>0</v>
      </c>
    </row>
    <row r="44" spans="1:15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/>
      <c r="M44" s="28"/>
      <c r="N44" s="28">
        <v>0</v>
      </c>
      <c r="O44" s="28">
        <v>0</v>
      </c>
    </row>
    <row r="45" spans="1:15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/>
      <c r="M45" s="28"/>
      <c r="N45" s="28">
        <v>0</v>
      </c>
      <c r="O45" s="28">
        <v>0</v>
      </c>
    </row>
    <row r="46" spans="1:15">
      <c r="A46" s="2">
        <v>34</v>
      </c>
      <c r="B46" s="1" t="s">
        <v>105</v>
      </c>
      <c r="C46" s="3" t="s">
        <v>106</v>
      </c>
      <c r="D46" s="28"/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/>
      <c r="M46" s="28"/>
      <c r="N46" s="28">
        <v>0</v>
      </c>
      <c r="O46" s="28">
        <v>0</v>
      </c>
    </row>
    <row r="47" spans="1:15">
      <c r="A47" s="2">
        <v>35</v>
      </c>
      <c r="B47" s="1" t="s">
        <v>107</v>
      </c>
      <c r="C47" s="3" t="s">
        <v>108</v>
      </c>
      <c r="D47" s="28">
        <v>514</v>
      </c>
      <c r="E47" s="28">
        <v>9320972</v>
      </c>
      <c r="F47" s="28">
        <v>58</v>
      </c>
      <c r="G47" s="28">
        <v>1053570</v>
      </c>
      <c r="H47" s="28">
        <v>62</v>
      </c>
      <c r="I47" s="28">
        <v>1358968</v>
      </c>
      <c r="J47" s="28">
        <v>0</v>
      </c>
      <c r="K47" s="28">
        <v>0</v>
      </c>
      <c r="L47" s="28"/>
      <c r="M47" s="28"/>
      <c r="N47" s="28">
        <v>0</v>
      </c>
      <c r="O47" s="28">
        <v>0</v>
      </c>
    </row>
    <row r="48" spans="1:15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/>
      <c r="M48" s="28"/>
      <c r="N48" s="28">
        <v>0</v>
      </c>
      <c r="O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/>
      <c r="M49" s="28"/>
      <c r="N49" s="28">
        <v>0</v>
      </c>
      <c r="O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12615</v>
      </c>
      <c r="E50" s="17">
        <f t="shared" ref="E50:O50" si="0">E10+E11+E12+E13+E14+E16+E17+E18+E19+E20+E21+E22+E24+E25+E26+E27+E28+E29+E30+E32+E33+E34+E35+E36+E37+E38+E39+E40+E41+E42+E43+E44+E45+E46+E47+E48+E49</f>
        <v>224724735</v>
      </c>
      <c r="F50" s="17">
        <f t="shared" si="0"/>
        <v>800</v>
      </c>
      <c r="G50" s="17">
        <f t="shared" si="0"/>
        <v>12074623</v>
      </c>
      <c r="H50" s="17">
        <f t="shared" si="0"/>
        <v>185</v>
      </c>
      <c r="I50" s="17">
        <f t="shared" si="0"/>
        <v>3544221</v>
      </c>
      <c r="J50" s="17">
        <f t="shared" si="0"/>
        <v>29</v>
      </c>
      <c r="K50" s="17">
        <f t="shared" si="0"/>
        <v>340303</v>
      </c>
      <c r="L50" s="17">
        <f t="shared" si="0"/>
        <v>0</v>
      </c>
      <c r="M50" s="17">
        <f t="shared" si="0"/>
        <v>0</v>
      </c>
      <c r="N50" s="17">
        <f t="shared" si="0"/>
        <v>1307</v>
      </c>
      <c r="O50" s="17">
        <f t="shared" si="0"/>
        <v>22585354</v>
      </c>
      <c r="P50" s="35"/>
      <c r="Q50" s="35"/>
    </row>
    <row r="52" spans="1:17">
      <c r="E52" s="18"/>
    </row>
    <row r="53" spans="1:17">
      <c r="E53" s="18"/>
    </row>
  </sheetData>
  <mergeCells count="11">
    <mergeCell ref="A4:O4"/>
    <mergeCell ref="D6:O6"/>
    <mergeCell ref="A6:A9"/>
    <mergeCell ref="B6:B9"/>
    <mergeCell ref="C6:C9"/>
    <mergeCell ref="D7:E8"/>
    <mergeCell ref="F7:G8"/>
    <mergeCell ref="H7:I8"/>
    <mergeCell ref="J7:K8"/>
    <mergeCell ref="L7:M8"/>
    <mergeCell ref="N7:O8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50"/>
  <sheetViews>
    <sheetView zoomScale="80" zoomScaleNormal="80" workbookViewId="0">
      <pane xSplit="3" ySplit="9" topLeftCell="D10" activePane="bottomRight" state="frozen"/>
      <selection activeCell="F53" sqref="F53"/>
      <selection pane="topRight" activeCell="F53" sqref="F53"/>
      <selection pane="bottomLeft" activeCell="F53" sqref="F53"/>
      <selection pane="bottomRight" activeCell="R11" sqref="R11"/>
    </sheetView>
  </sheetViews>
  <sheetFormatPr defaultRowHeight="15"/>
  <cols>
    <col min="1" max="1" width="6.42578125" style="11" customWidth="1"/>
    <col min="2" max="2" width="7.28515625" style="11" customWidth="1"/>
    <col min="3" max="3" width="31.28515625" style="11" customWidth="1"/>
    <col min="4" max="4" width="10.42578125" style="11" customWidth="1"/>
    <col min="5" max="5" width="13.85546875" style="11" customWidth="1"/>
    <col min="6" max="6" width="10.5703125" style="11" customWidth="1"/>
    <col min="7" max="7" width="14.140625" style="11" customWidth="1"/>
    <col min="8" max="8" width="10.42578125" style="11" customWidth="1"/>
    <col min="9" max="9" width="13.85546875" style="11" customWidth="1"/>
    <col min="10" max="10" width="10.5703125" style="11" hidden="1" customWidth="1"/>
    <col min="11" max="11" width="13.85546875" style="11" hidden="1" customWidth="1"/>
    <col min="12" max="13" width="11" style="11" hidden="1" customWidth="1"/>
    <col min="14" max="14" width="10.28515625" style="11" hidden="1" customWidth="1"/>
    <col min="15" max="15" width="10.5703125" style="11" hidden="1" customWidth="1"/>
    <col min="16" max="16384" width="9.140625" style="11"/>
  </cols>
  <sheetData>
    <row r="2" spans="1:18">
      <c r="O2" s="14" t="s">
        <v>122</v>
      </c>
    </row>
    <row r="4" spans="1:18" ht="48" customHeight="1">
      <c r="B4" s="62" t="s">
        <v>119</v>
      </c>
      <c r="C4" s="63"/>
      <c r="D4" s="63"/>
      <c r="E4" s="63"/>
      <c r="F4" s="63"/>
      <c r="G4" s="63"/>
      <c r="H4" s="63"/>
      <c r="I4" s="63"/>
      <c r="J4" s="33"/>
      <c r="K4" s="33"/>
      <c r="L4" s="33"/>
      <c r="M4" s="33"/>
      <c r="N4" s="33"/>
      <c r="O4" s="33"/>
      <c r="P4" s="33"/>
      <c r="Q4" s="33"/>
      <c r="R4" s="33"/>
    </row>
    <row r="6" spans="1:18">
      <c r="A6" s="39" t="s">
        <v>0</v>
      </c>
      <c r="B6" s="41" t="s">
        <v>1</v>
      </c>
      <c r="C6" s="41" t="s">
        <v>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8" ht="15" customHeight="1">
      <c r="A7" s="40"/>
      <c r="B7" s="40"/>
      <c r="C7" s="40"/>
      <c r="D7" s="46" t="s">
        <v>17</v>
      </c>
      <c r="E7" s="46"/>
      <c r="F7" s="46" t="s">
        <v>18</v>
      </c>
      <c r="G7" s="46"/>
      <c r="H7" s="46" t="s">
        <v>19</v>
      </c>
      <c r="I7" s="46"/>
      <c r="J7" s="46" t="s">
        <v>20</v>
      </c>
      <c r="K7" s="46"/>
      <c r="L7" s="46" t="s">
        <v>21</v>
      </c>
      <c r="M7" s="46"/>
      <c r="N7" s="46" t="s">
        <v>22</v>
      </c>
      <c r="O7" s="46"/>
    </row>
    <row r="8" spans="1:18" ht="41.25" customHeight="1">
      <c r="A8" s="40"/>
      <c r="B8" s="40"/>
      <c r="C8" s="40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8" ht="28.5">
      <c r="A9" s="40"/>
      <c r="B9" s="40"/>
      <c r="C9" s="40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</row>
    <row r="10" spans="1:18">
      <c r="A10" s="4">
        <v>1</v>
      </c>
      <c r="B10" s="5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/>
      <c r="K10" s="28"/>
      <c r="L10" s="28"/>
      <c r="M10" s="28"/>
      <c r="N10" s="28"/>
      <c r="O10" s="28"/>
    </row>
    <row r="11" spans="1:18">
      <c r="A11" s="2">
        <v>2</v>
      </c>
      <c r="B11" s="1" t="s">
        <v>41</v>
      </c>
      <c r="C11" s="3" t="s">
        <v>42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/>
      <c r="K11" s="28"/>
      <c r="L11" s="28"/>
      <c r="M11" s="28"/>
      <c r="N11" s="28"/>
      <c r="O11" s="28"/>
    </row>
    <row r="12" spans="1:18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/>
      <c r="K12" s="28"/>
      <c r="L12" s="28"/>
      <c r="M12" s="28"/>
      <c r="N12" s="28"/>
      <c r="O12" s="28"/>
    </row>
    <row r="13" spans="1:18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/>
      <c r="K13" s="28"/>
      <c r="L13" s="28"/>
      <c r="M13" s="28"/>
      <c r="N13" s="28"/>
      <c r="O13" s="28"/>
    </row>
    <row r="14" spans="1:18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/>
      <c r="K14" s="28"/>
      <c r="L14" s="28"/>
      <c r="M14" s="28"/>
      <c r="N14" s="28"/>
      <c r="O14" s="28"/>
    </row>
    <row r="15" spans="1:18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8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/>
      <c r="K16" s="28"/>
      <c r="L16" s="28"/>
      <c r="M16" s="28"/>
      <c r="N16" s="28"/>
      <c r="O16" s="28"/>
    </row>
    <row r="17" spans="1:15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/>
      <c r="K17" s="28"/>
      <c r="L17" s="28"/>
      <c r="M17" s="28"/>
      <c r="N17" s="28"/>
      <c r="O17" s="28"/>
    </row>
    <row r="18" spans="1:15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/>
      <c r="K18" s="28"/>
      <c r="L18" s="28"/>
      <c r="M18" s="28"/>
      <c r="N18" s="28"/>
      <c r="O18" s="28"/>
    </row>
    <row r="19" spans="1:15" ht="19.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/>
      <c r="K19" s="28"/>
      <c r="L19" s="28"/>
      <c r="M19" s="28"/>
      <c r="N19" s="28"/>
      <c r="O19" s="28"/>
    </row>
    <row r="20" spans="1:15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/>
      <c r="K20" s="28"/>
      <c r="L20" s="28"/>
      <c r="M20" s="28"/>
      <c r="N20" s="28"/>
      <c r="O20" s="28"/>
    </row>
    <row r="21" spans="1:15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/>
      <c r="K21" s="28"/>
      <c r="L21" s="28"/>
      <c r="M21" s="28"/>
      <c r="N21" s="28"/>
      <c r="O21" s="28"/>
    </row>
    <row r="22" spans="1:15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/>
      <c r="K22" s="28"/>
      <c r="L22" s="28"/>
      <c r="M22" s="28"/>
      <c r="N22" s="28"/>
      <c r="O22" s="28"/>
    </row>
    <row r="23" spans="1:15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>
      <c r="A24" s="2">
        <v>13</v>
      </c>
      <c r="B24" s="1" t="s">
        <v>63</v>
      </c>
      <c r="C24" s="3" t="s">
        <v>64</v>
      </c>
      <c r="D24" s="28">
        <v>90</v>
      </c>
      <c r="E24" s="28">
        <v>1315379</v>
      </c>
      <c r="F24" s="28">
        <v>0</v>
      </c>
      <c r="G24" s="28">
        <v>0</v>
      </c>
      <c r="H24" s="28">
        <v>0</v>
      </c>
      <c r="I24" s="28">
        <v>0</v>
      </c>
      <c r="J24" s="28"/>
      <c r="K24" s="28"/>
      <c r="L24" s="28"/>
      <c r="M24" s="28"/>
      <c r="N24" s="28"/>
      <c r="O24" s="28"/>
    </row>
    <row r="25" spans="1:15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/>
      <c r="K25" s="28"/>
      <c r="L25" s="28"/>
      <c r="M25" s="28"/>
      <c r="N25" s="28"/>
      <c r="O25" s="28"/>
    </row>
    <row r="26" spans="1:15">
      <c r="A26" s="2">
        <v>15</v>
      </c>
      <c r="B26" s="1" t="s">
        <v>67</v>
      </c>
      <c r="C26" s="3" t="s">
        <v>68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/>
      <c r="K26" s="28"/>
      <c r="L26" s="28"/>
      <c r="M26" s="28"/>
      <c r="N26" s="28"/>
      <c r="O26" s="28"/>
    </row>
    <row r="27" spans="1:15">
      <c r="A27" s="2">
        <v>16</v>
      </c>
      <c r="B27" s="1" t="s">
        <v>69</v>
      </c>
      <c r="C27" s="3" t="s">
        <v>70</v>
      </c>
      <c r="D27" s="28">
        <v>244</v>
      </c>
      <c r="E27" s="28">
        <v>3854587</v>
      </c>
      <c r="F27" s="28">
        <v>0</v>
      </c>
      <c r="G27" s="28">
        <v>0</v>
      </c>
      <c r="H27" s="28">
        <v>0</v>
      </c>
      <c r="I27" s="28">
        <v>0</v>
      </c>
      <c r="J27" s="28"/>
      <c r="K27" s="28"/>
      <c r="L27" s="28"/>
      <c r="M27" s="28"/>
      <c r="N27" s="28"/>
      <c r="O27" s="28"/>
    </row>
    <row r="28" spans="1:15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/>
      <c r="K28" s="28"/>
      <c r="L28" s="28"/>
      <c r="M28" s="28"/>
      <c r="N28" s="28"/>
      <c r="O28" s="28"/>
    </row>
    <row r="29" spans="1:15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/>
      <c r="K29" s="28"/>
      <c r="L29" s="28"/>
      <c r="M29" s="28"/>
      <c r="N29" s="28"/>
      <c r="O29" s="28"/>
    </row>
    <row r="30" spans="1:15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/>
      <c r="K30" s="28"/>
      <c r="L30" s="28"/>
      <c r="M30" s="28"/>
      <c r="N30" s="28"/>
      <c r="O30" s="28"/>
    </row>
    <row r="31" spans="1:15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/>
      <c r="K32" s="28"/>
      <c r="L32" s="28"/>
      <c r="M32" s="28"/>
      <c r="N32" s="28"/>
      <c r="O32" s="28"/>
    </row>
    <row r="33" spans="1:15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783</v>
      </c>
      <c r="G33" s="28">
        <v>30572943</v>
      </c>
      <c r="H33" s="28">
        <v>932</v>
      </c>
      <c r="I33" s="28">
        <v>36412601</v>
      </c>
      <c r="J33" s="28"/>
      <c r="K33" s="28"/>
      <c r="L33" s="28"/>
      <c r="M33" s="28"/>
      <c r="N33" s="28"/>
      <c r="O33" s="28"/>
    </row>
    <row r="34" spans="1:15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/>
      <c r="K34" s="28"/>
      <c r="L34" s="28"/>
      <c r="M34" s="28"/>
      <c r="N34" s="28"/>
      <c r="O34" s="28"/>
    </row>
    <row r="35" spans="1:15">
      <c r="A35" s="2">
        <v>23</v>
      </c>
      <c r="B35" s="1" t="s">
        <v>83</v>
      </c>
      <c r="C35" s="3" t="s">
        <v>84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/>
      <c r="K35" s="28"/>
      <c r="L35" s="28"/>
      <c r="M35" s="28"/>
      <c r="N35" s="28"/>
      <c r="O35" s="28"/>
    </row>
    <row r="36" spans="1:15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/>
      <c r="K36" s="28"/>
      <c r="L36" s="28"/>
      <c r="M36" s="28"/>
      <c r="N36" s="28"/>
      <c r="O36" s="28"/>
    </row>
    <row r="37" spans="1:15" ht="17.25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/>
      <c r="K37" s="28"/>
      <c r="L37" s="28"/>
      <c r="M37" s="28"/>
      <c r="N37" s="28"/>
      <c r="O37" s="28"/>
    </row>
    <row r="38" spans="1:15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/>
      <c r="K38" s="28"/>
      <c r="L38" s="28"/>
      <c r="M38" s="28"/>
      <c r="N38" s="28"/>
      <c r="O38" s="28"/>
    </row>
    <row r="39" spans="1:15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/>
      <c r="K39" s="28"/>
      <c r="L39" s="28"/>
      <c r="M39" s="28"/>
      <c r="N39" s="28"/>
      <c r="O39" s="28"/>
    </row>
    <row r="40" spans="1:15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/>
      <c r="K40" s="28"/>
      <c r="L40" s="28"/>
      <c r="M40" s="28"/>
      <c r="N40" s="28"/>
      <c r="O40" s="28"/>
    </row>
    <row r="41" spans="1:15">
      <c r="A41" s="2">
        <v>29</v>
      </c>
      <c r="B41" s="1" t="s">
        <v>95</v>
      </c>
      <c r="C41" s="3" t="s">
        <v>96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/>
      <c r="K41" s="28"/>
      <c r="L41" s="28"/>
      <c r="M41" s="28"/>
      <c r="N41" s="28"/>
      <c r="O41" s="28"/>
    </row>
    <row r="42" spans="1:15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/>
      <c r="K42" s="28"/>
      <c r="L42" s="28"/>
      <c r="M42" s="28"/>
      <c r="N42" s="28"/>
      <c r="O42" s="28"/>
    </row>
    <row r="43" spans="1:15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/>
      <c r="K43" s="28"/>
      <c r="L43" s="28"/>
      <c r="M43" s="28"/>
      <c r="N43" s="28"/>
      <c r="O43" s="28"/>
    </row>
    <row r="44" spans="1:15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/>
      <c r="K44" s="28"/>
      <c r="L44" s="28"/>
      <c r="M44" s="28"/>
      <c r="N44" s="28"/>
      <c r="O44" s="28"/>
    </row>
    <row r="45" spans="1:15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/>
      <c r="K45" s="28"/>
      <c r="L45" s="28"/>
      <c r="M45" s="28"/>
      <c r="N45" s="28"/>
      <c r="O45" s="28"/>
    </row>
    <row r="46" spans="1:15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/>
      <c r="K46" s="28"/>
      <c r="L46" s="28"/>
      <c r="M46" s="28"/>
      <c r="N46" s="28"/>
      <c r="O46" s="28"/>
    </row>
    <row r="47" spans="1:15">
      <c r="A47" s="2">
        <v>35</v>
      </c>
      <c r="B47" s="1" t="s">
        <v>107</v>
      </c>
      <c r="C47" s="3" t="s">
        <v>108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/>
      <c r="K47" s="28"/>
      <c r="L47" s="28"/>
      <c r="M47" s="28"/>
      <c r="N47" s="28"/>
      <c r="O47" s="28"/>
    </row>
    <row r="48" spans="1:15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/>
      <c r="K48" s="28"/>
      <c r="L48" s="28"/>
      <c r="M48" s="28"/>
      <c r="N48" s="28"/>
      <c r="O48" s="28"/>
    </row>
    <row r="49" spans="1:15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/>
      <c r="K49" s="28"/>
      <c r="L49" s="28"/>
      <c r="M49" s="28"/>
      <c r="N49" s="28"/>
      <c r="O49" s="28"/>
    </row>
    <row r="50" spans="1:15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334</v>
      </c>
      <c r="E50" s="17">
        <f t="shared" ref="E50:O50" si="0">E10+E11+E12+E13+E14+E16+E17+E18+E19+E20+E21+E22+E24+E25+E26+E27+E28+E29+E30+E32+E33+E34+E35+E36+E37+E38+E39+E40+E41+E42+E43+E44+E45+E46+E47+E48+E49</f>
        <v>5169966</v>
      </c>
      <c r="F50" s="17">
        <f t="shared" si="0"/>
        <v>783</v>
      </c>
      <c r="G50" s="17">
        <f t="shared" si="0"/>
        <v>30572943</v>
      </c>
      <c r="H50" s="17">
        <f t="shared" si="0"/>
        <v>932</v>
      </c>
      <c r="I50" s="17">
        <f t="shared" si="0"/>
        <v>36412601</v>
      </c>
      <c r="J50" s="17">
        <f t="shared" si="0"/>
        <v>0</v>
      </c>
      <c r="K50" s="17">
        <f t="shared" si="0"/>
        <v>0</v>
      </c>
      <c r="L50" s="17">
        <f t="shared" si="0"/>
        <v>0</v>
      </c>
      <c r="M50" s="17">
        <f t="shared" si="0"/>
        <v>0</v>
      </c>
      <c r="N50" s="17">
        <f t="shared" si="0"/>
        <v>0</v>
      </c>
      <c r="O50" s="34">
        <f t="shared" si="0"/>
        <v>0</v>
      </c>
    </row>
  </sheetData>
  <mergeCells count="11">
    <mergeCell ref="B4:I4"/>
    <mergeCell ref="J7:K8"/>
    <mergeCell ref="L7:M8"/>
    <mergeCell ref="N7:O8"/>
    <mergeCell ref="A6:A9"/>
    <mergeCell ref="B6:B9"/>
    <mergeCell ref="C6:C9"/>
    <mergeCell ref="D7:E8"/>
    <mergeCell ref="F7:G8"/>
    <mergeCell ref="H7:I8"/>
    <mergeCell ref="D6:O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0"/>
  <sheetViews>
    <sheetView zoomScale="80" zoomScaleNormal="80" workbookViewId="0">
      <pane xSplit="3" ySplit="9" topLeftCell="D25" activePane="bottomRight" state="frozen"/>
      <selection activeCell="F53" sqref="F53"/>
      <selection pane="topRight" activeCell="F53" sqref="F53"/>
      <selection pane="bottomLeft" activeCell="F53" sqref="F53"/>
      <selection pane="bottomRight" activeCell="M49" sqref="M49"/>
    </sheetView>
  </sheetViews>
  <sheetFormatPr defaultRowHeight="15"/>
  <cols>
    <col min="1" max="1" width="5.7109375" style="11" customWidth="1"/>
    <col min="2" max="2" width="7.28515625" style="11" customWidth="1"/>
    <col min="3" max="3" width="30.28515625" style="11" customWidth="1"/>
    <col min="4" max="4" width="10.7109375" style="11" customWidth="1"/>
    <col min="5" max="5" width="10" style="11" customWidth="1"/>
    <col min="6" max="6" width="10.28515625" style="11" customWidth="1"/>
    <col min="7" max="7" width="11" style="11" customWidth="1"/>
    <col min="8" max="8" width="10.28515625" style="11" customWidth="1"/>
    <col min="9" max="9" width="11.42578125" style="11" customWidth="1"/>
    <col min="10" max="10" width="9.5703125" style="11" customWidth="1"/>
    <col min="11" max="11" width="11.140625" style="11" customWidth="1"/>
    <col min="12" max="12" width="10.5703125" style="11" customWidth="1"/>
    <col min="13" max="13" width="12" style="11" customWidth="1"/>
    <col min="14" max="14" width="10.28515625" style="11" customWidth="1"/>
    <col min="15" max="15" width="11.5703125" style="11" customWidth="1"/>
    <col min="16" max="16" width="10" style="11" customWidth="1"/>
    <col min="17" max="17" width="11.42578125" style="11" customWidth="1"/>
    <col min="18" max="16384" width="9.140625" style="11"/>
  </cols>
  <sheetData>
    <row r="2" spans="1:17">
      <c r="E2" s="14"/>
      <c r="Q2" s="14" t="s">
        <v>123</v>
      </c>
    </row>
    <row r="4" spans="1:17">
      <c r="A4" s="66" t="s">
        <v>133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6" spans="1:17">
      <c r="A6" s="39" t="s">
        <v>0</v>
      </c>
      <c r="B6" s="41" t="s">
        <v>1</v>
      </c>
      <c r="C6" s="41" t="s">
        <v>2</v>
      </c>
      <c r="D6" s="70"/>
      <c r="E6" s="65"/>
      <c r="F6" s="65"/>
      <c r="G6" s="65"/>
      <c r="H6" s="65"/>
      <c r="I6" s="65"/>
      <c r="J6" s="65"/>
      <c r="K6" s="65"/>
      <c r="L6" s="68" t="s">
        <v>129</v>
      </c>
      <c r="M6" s="69"/>
      <c r="N6" s="69"/>
      <c r="O6" s="69"/>
      <c r="P6" s="69"/>
      <c r="Q6" s="69"/>
    </row>
    <row r="7" spans="1:17" ht="15" customHeight="1">
      <c r="A7" s="40"/>
      <c r="B7" s="40"/>
      <c r="C7" s="40"/>
      <c r="D7" s="46" t="s">
        <v>23</v>
      </c>
      <c r="E7" s="46"/>
      <c r="F7" s="46" t="s">
        <v>24</v>
      </c>
      <c r="G7" s="46"/>
      <c r="H7" s="46" t="s">
        <v>138</v>
      </c>
      <c r="I7" s="46"/>
      <c r="J7" s="46" t="s">
        <v>25</v>
      </c>
      <c r="K7" s="46"/>
      <c r="L7" s="46" t="s">
        <v>26</v>
      </c>
      <c r="M7" s="46"/>
      <c r="N7" s="46" t="s">
        <v>27</v>
      </c>
      <c r="O7" s="46"/>
      <c r="P7" s="46" t="s">
        <v>28</v>
      </c>
      <c r="Q7" s="46"/>
    </row>
    <row r="8" spans="1:17" ht="57" customHeight="1">
      <c r="A8" s="40"/>
      <c r="B8" s="40"/>
      <c r="C8" s="40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ht="28.5">
      <c r="A9" s="40"/>
      <c r="B9" s="40"/>
      <c r="C9" s="40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  <c r="P9" s="20" t="s">
        <v>134</v>
      </c>
      <c r="Q9" s="22" t="s">
        <v>114</v>
      </c>
    </row>
    <row r="10" spans="1:17">
      <c r="A10" s="4">
        <v>1</v>
      </c>
      <c r="B10" s="5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>
      <c r="A11" s="2">
        <v>2</v>
      </c>
      <c r="B11" s="1" t="s">
        <v>41</v>
      </c>
      <c r="C11" s="3" t="s">
        <v>42</v>
      </c>
      <c r="D11" s="28">
        <v>0</v>
      </c>
      <c r="E11" s="28">
        <v>0</v>
      </c>
      <c r="F11" s="28">
        <v>0</v>
      </c>
      <c r="G11" s="28">
        <v>0</v>
      </c>
      <c r="H11" s="28">
        <v>120</v>
      </c>
      <c r="I11" s="28">
        <v>13062727</v>
      </c>
      <c r="J11" s="28">
        <v>390</v>
      </c>
      <c r="K11" s="28">
        <v>42456847</v>
      </c>
      <c r="L11" s="28">
        <v>409</v>
      </c>
      <c r="M11" s="28">
        <v>4430690.5</v>
      </c>
      <c r="N11" s="28">
        <v>357</v>
      </c>
      <c r="O11" s="28">
        <v>3811530</v>
      </c>
      <c r="P11" s="28">
        <v>76</v>
      </c>
      <c r="Q11" s="28">
        <v>954265</v>
      </c>
    </row>
    <row r="12" spans="1:17" ht="15" customHeight="1">
      <c r="A12" s="2">
        <v>3</v>
      </c>
      <c r="B12" s="1" t="s">
        <v>43</v>
      </c>
      <c r="C12" s="3" t="s">
        <v>44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</row>
    <row r="13" spans="1:17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22</v>
      </c>
      <c r="G13" s="28">
        <v>285923</v>
      </c>
      <c r="H13" s="28">
        <v>0</v>
      </c>
      <c r="I13" s="28">
        <v>0</v>
      </c>
      <c r="J13" s="28">
        <v>0</v>
      </c>
      <c r="K13" s="28">
        <v>0</v>
      </c>
      <c r="L13" s="28">
        <v>86</v>
      </c>
      <c r="M13" s="28">
        <v>1147086</v>
      </c>
      <c r="N13" s="28">
        <v>0</v>
      </c>
      <c r="O13" s="28">
        <v>0</v>
      </c>
      <c r="P13" s="28">
        <v>9</v>
      </c>
      <c r="Q13" s="28">
        <v>117615</v>
      </c>
    </row>
    <row r="14" spans="1:17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</row>
    <row r="15" spans="1:17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10</v>
      </c>
      <c r="M16" s="28">
        <v>66775</v>
      </c>
      <c r="N16" s="28">
        <v>226</v>
      </c>
      <c r="O16" s="28">
        <v>5027758</v>
      </c>
      <c r="P16" s="28">
        <v>27</v>
      </c>
      <c r="Q16" s="28">
        <v>173449</v>
      </c>
    </row>
    <row r="17" spans="1:17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21</v>
      </c>
      <c r="Q17" s="28">
        <v>388526</v>
      </c>
    </row>
    <row r="18" spans="1:17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ht="18.7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</row>
    <row r="22" spans="1:17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351</v>
      </c>
      <c r="M22" s="28">
        <v>3177146</v>
      </c>
      <c r="N22" s="28">
        <v>200</v>
      </c>
      <c r="O22" s="28">
        <v>21406192</v>
      </c>
      <c r="P22" s="28">
        <v>0</v>
      </c>
      <c r="Q22" s="28">
        <v>0</v>
      </c>
    </row>
    <row r="23" spans="1:17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>
        <v>200</v>
      </c>
      <c r="O23" s="28">
        <v>21406192</v>
      </c>
      <c r="P23" s="28"/>
      <c r="Q23" s="28"/>
    </row>
    <row r="24" spans="1:17">
      <c r="A24" s="2">
        <v>13</v>
      </c>
      <c r="B24" s="1" t="s">
        <v>63</v>
      </c>
      <c r="C24" s="3" t="s">
        <v>64</v>
      </c>
      <c r="D24" s="28">
        <v>0</v>
      </c>
      <c r="E24" s="28">
        <v>0</v>
      </c>
      <c r="F24" s="28">
        <v>208</v>
      </c>
      <c r="G24" s="28">
        <v>2480043</v>
      </c>
      <c r="H24" s="28">
        <v>0</v>
      </c>
      <c r="I24" s="28">
        <v>0</v>
      </c>
      <c r="J24" s="28">
        <v>0</v>
      </c>
      <c r="K24" s="28">
        <v>0</v>
      </c>
      <c r="L24" s="28">
        <v>559</v>
      </c>
      <c r="M24" s="28">
        <v>7926490</v>
      </c>
      <c r="N24" s="28">
        <v>266</v>
      </c>
      <c r="O24" s="28">
        <v>3819514</v>
      </c>
      <c r="P24" s="28">
        <v>484</v>
      </c>
      <c r="Q24" s="28">
        <v>6867257</v>
      </c>
    </row>
    <row r="25" spans="1:17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>
      <c r="A26" s="2">
        <v>15</v>
      </c>
      <c r="B26" s="1" t="s">
        <v>67</v>
      </c>
      <c r="C26" s="3" t="s">
        <v>68</v>
      </c>
      <c r="D26" s="28">
        <v>0</v>
      </c>
      <c r="E26" s="28">
        <v>0</v>
      </c>
      <c r="F26" s="28">
        <v>138</v>
      </c>
      <c r="G26" s="28">
        <v>2152037</v>
      </c>
      <c r="H26" s="28">
        <v>0</v>
      </c>
      <c r="I26" s="28">
        <v>0</v>
      </c>
      <c r="J26" s="28">
        <v>0</v>
      </c>
      <c r="K26" s="28">
        <v>0</v>
      </c>
      <c r="L26" s="28">
        <v>59</v>
      </c>
      <c r="M26" s="28">
        <v>918228</v>
      </c>
      <c r="N26" s="28">
        <v>311</v>
      </c>
      <c r="O26" s="28">
        <v>4834124</v>
      </c>
      <c r="P26" s="28">
        <v>350</v>
      </c>
      <c r="Q26" s="28">
        <v>5435312</v>
      </c>
    </row>
    <row r="27" spans="1:17">
      <c r="A27" s="2">
        <v>16</v>
      </c>
      <c r="B27" s="1" t="s">
        <v>69</v>
      </c>
      <c r="C27" s="3" t="s">
        <v>70</v>
      </c>
      <c r="D27" s="28">
        <v>0</v>
      </c>
      <c r="E27" s="28">
        <v>0</v>
      </c>
      <c r="F27" s="28">
        <v>47</v>
      </c>
      <c r="G27" s="28">
        <v>736090</v>
      </c>
      <c r="H27" s="28">
        <v>0</v>
      </c>
      <c r="I27" s="28">
        <v>0</v>
      </c>
      <c r="J27" s="28">
        <v>0</v>
      </c>
      <c r="K27" s="28">
        <v>0</v>
      </c>
      <c r="L27" s="28">
        <v>298</v>
      </c>
      <c r="M27" s="28">
        <v>4709852</v>
      </c>
      <c r="N27" s="28">
        <v>0</v>
      </c>
      <c r="O27" s="28">
        <v>0</v>
      </c>
      <c r="P27" s="28">
        <v>316</v>
      </c>
      <c r="Q27" s="28">
        <v>4989086</v>
      </c>
    </row>
    <row r="28" spans="1:17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8</v>
      </c>
      <c r="M29" s="28">
        <v>94969</v>
      </c>
      <c r="N29" s="28">
        <v>0</v>
      </c>
      <c r="O29" s="28">
        <v>0</v>
      </c>
      <c r="P29" s="28">
        <v>0</v>
      </c>
      <c r="Q29" s="28">
        <v>0</v>
      </c>
    </row>
    <row r="30" spans="1:17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500</v>
      </c>
      <c r="O30" s="28">
        <v>7583262</v>
      </c>
      <c r="P30" s="28">
        <v>360</v>
      </c>
      <c r="Q30" s="28">
        <v>3451348</v>
      </c>
    </row>
    <row r="31" spans="1:17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>
        <v>500</v>
      </c>
      <c r="O31" s="28">
        <v>7583262</v>
      </c>
      <c r="P31" s="28">
        <v>360</v>
      </c>
      <c r="Q31" s="28">
        <v>3451348</v>
      </c>
    </row>
    <row r="32" spans="1:17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330</v>
      </c>
      <c r="M32" s="28">
        <v>4074157</v>
      </c>
      <c r="N32" s="28">
        <v>120</v>
      </c>
      <c r="O32" s="28">
        <v>1649035</v>
      </c>
      <c r="P32" s="28">
        <v>0</v>
      </c>
      <c r="Q32" s="28">
        <v>0</v>
      </c>
    </row>
    <row r="33" spans="1:17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682</v>
      </c>
      <c r="M33" s="28">
        <v>3968333</v>
      </c>
      <c r="N33" s="28">
        <v>0</v>
      </c>
      <c r="O33" s="28">
        <v>0</v>
      </c>
      <c r="P33" s="28">
        <v>0</v>
      </c>
      <c r="Q33" s="28">
        <v>0</v>
      </c>
    </row>
    <row r="34" spans="1:17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11</v>
      </c>
      <c r="M34" s="28">
        <v>188665</v>
      </c>
      <c r="N34" s="28">
        <v>0</v>
      </c>
      <c r="O34" s="28">
        <v>0</v>
      </c>
      <c r="P34" s="28">
        <v>0</v>
      </c>
      <c r="Q34" s="28">
        <v>0</v>
      </c>
    </row>
    <row r="35" spans="1:17">
      <c r="A35" s="2">
        <v>23</v>
      </c>
      <c r="B35" s="1" t="s">
        <v>83</v>
      </c>
      <c r="C35" s="3" t="s">
        <v>84</v>
      </c>
      <c r="D35" s="28">
        <v>0</v>
      </c>
      <c r="E35" s="28">
        <v>0</v>
      </c>
      <c r="F35" s="28">
        <v>65</v>
      </c>
      <c r="G35" s="28">
        <v>1246896</v>
      </c>
      <c r="H35" s="28">
        <v>0</v>
      </c>
      <c r="I35" s="28">
        <v>0</v>
      </c>
      <c r="J35" s="28">
        <v>0</v>
      </c>
      <c r="K35" s="28">
        <v>0</v>
      </c>
      <c r="L35" s="28">
        <v>43</v>
      </c>
      <c r="M35" s="28">
        <v>833731</v>
      </c>
      <c r="N35" s="28">
        <v>1563</v>
      </c>
      <c r="O35" s="28">
        <v>29146303</v>
      </c>
      <c r="P35" s="28">
        <v>589</v>
      </c>
      <c r="Q35" s="28">
        <v>11377042</v>
      </c>
    </row>
    <row r="36" spans="1:17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32</v>
      </c>
      <c r="G36" s="28">
        <v>791508</v>
      </c>
      <c r="H36" s="28">
        <v>0</v>
      </c>
      <c r="I36" s="28">
        <v>0</v>
      </c>
      <c r="J36" s="28">
        <v>0</v>
      </c>
      <c r="K36" s="28">
        <v>0</v>
      </c>
      <c r="L36" s="28">
        <v>5</v>
      </c>
      <c r="M36" s="28">
        <v>111419</v>
      </c>
      <c r="N36" s="28">
        <v>0</v>
      </c>
      <c r="O36" s="28">
        <v>0</v>
      </c>
      <c r="P36" s="28">
        <v>11</v>
      </c>
      <c r="Q36" s="28">
        <v>260471</v>
      </c>
    </row>
    <row r="37" spans="1:17" ht="15.75" customHeight="1">
      <c r="A37" s="2">
        <v>25</v>
      </c>
      <c r="B37" s="1" t="s">
        <v>87</v>
      </c>
      <c r="C37" s="3" t="s">
        <v>88</v>
      </c>
      <c r="D37" s="28">
        <v>100</v>
      </c>
      <c r="E37" s="28">
        <v>7236635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5</v>
      </c>
      <c r="M37" s="28">
        <v>328914</v>
      </c>
      <c r="N37" s="28">
        <v>0</v>
      </c>
      <c r="O37" s="28">
        <v>0</v>
      </c>
      <c r="P37" s="28">
        <v>0</v>
      </c>
      <c r="Q37" s="28">
        <v>0</v>
      </c>
    </row>
    <row r="38" spans="1:17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</row>
    <row r="40" spans="1:17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>
      <c r="A41" s="2">
        <v>29</v>
      </c>
      <c r="B41" s="1" t="s">
        <v>95</v>
      </c>
      <c r="C41" s="3" t="s">
        <v>96</v>
      </c>
      <c r="D41" s="28">
        <v>0</v>
      </c>
      <c r="E41" s="28">
        <v>0</v>
      </c>
      <c r="F41" s="28">
        <v>25</v>
      </c>
      <c r="G41" s="28">
        <v>442738</v>
      </c>
      <c r="H41" s="28">
        <v>0</v>
      </c>
      <c r="I41" s="28">
        <v>0</v>
      </c>
      <c r="J41" s="28">
        <v>0</v>
      </c>
      <c r="K41" s="28">
        <v>0</v>
      </c>
      <c r="L41" s="28">
        <v>186</v>
      </c>
      <c r="M41" s="28">
        <v>3285322</v>
      </c>
      <c r="N41" s="28">
        <v>93</v>
      </c>
      <c r="O41" s="28">
        <v>1646874</v>
      </c>
      <c r="P41" s="28">
        <v>0</v>
      </c>
      <c r="Q41" s="28">
        <v>0</v>
      </c>
    </row>
    <row r="42" spans="1:17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</row>
    <row r="43" spans="1:17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23</v>
      </c>
      <c r="M43" s="28">
        <v>306952</v>
      </c>
      <c r="N43" s="28">
        <v>0</v>
      </c>
      <c r="O43" s="28">
        <v>0</v>
      </c>
      <c r="P43" s="28">
        <v>0</v>
      </c>
      <c r="Q43" s="28">
        <v>0</v>
      </c>
    </row>
    <row r="44" spans="1:17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</row>
    <row r="46" spans="1:17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>
      <c r="A47" s="2">
        <v>35</v>
      </c>
      <c r="B47" s="1" t="s">
        <v>107</v>
      </c>
      <c r="C47" s="3" t="s">
        <v>108</v>
      </c>
      <c r="D47" s="28">
        <v>0</v>
      </c>
      <c r="E47" s="28">
        <v>0</v>
      </c>
      <c r="F47" s="28">
        <v>98</v>
      </c>
      <c r="G47" s="28">
        <v>1782519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150</v>
      </c>
      <c r="Q47" s="28">
        <v>2713535</v>
      </c>
    </row>
    <row r="48" spans="1:17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20</v>
      </c>
      <c r="M48" s="28">
        <v>140418</v>
      </c>
      <c r="N48" s="28">
        <v>0</v>
      </c>
      <c r="O48" s="28">
        <v>0</v>
      </c>
      <c r="P48" s="28">
        <v>0</v>
      </c>
      <c r="Q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1810</v>
      </c>
      <c r="M49" s="28">
        <v>44756599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100</v>
      </c>
      <c r="E50" s="17">
        <f t="shared" ref="E50:Q50" si="0">E10+E11+E12+E13+E14+E16+E17+E18+E19+E20+E21+E22+E24+E25+E26+E27+E28+E29+E30+E32+E33+E34+E35+E36+E37+E38+E39+E40+E41+E42+E43+E44+E45+E46+E47+E48+E49</f>
        <v>7236635</v>
      </c>
      <c r="F50" s="17">
        <f t="shared" si="0"/>
        <v>635</v>
      </c>
      <c r="G50" s="17">
        <f t="shared" si="0"/>
        <v>9917754</v>
      </c>
      <c r="H50" s="17">
        <f t="shared" si="0"/>
        <v>120</v>
      </c>
      <c r="I50" s="17">
        <f t="shared" si="0"/>
        <v>13062727</v>
      </c>
      <c r="J50" s="17">
        <f t="shared" si="0"/>
        <v>390</v>
      </c>
      <c r="K50" s="17">
        <f t="shared" si="0"/>
        <v>42456847</v>
      </c>
      <c r="L50" s="17">
        <f t="shared" si="0"/>
        <v>4895</v>
      </c>
      <c r="M50" s="17">
        <f t="shared" si="0"/>
        <v>80465746.5</v>
      </c>
      <c r="N50" s="17">
        <f t="shared" si="0"/>
        <v>3636</v>
      </c>
      <c r="O50" s="17">
        <f t="shared" si="0"/>
        <v>78924592</v>
      </c>
      <c r="P50" s="17">
        <f t="shared" si="0"/>
        <v>2393</v>
      </c>
      <c r="Q50" s="17">
        <f t="shared" si="0"/>
        <v>36727906</v>
      </c>
    </row>
  </sheetData>
  <mergeCells count="13">
    <mergeCell ref="A4:Q4"/>
    <mergeCell ref="L7:M8"/>
    <mergeCell ref="N7:O8"/>
    <mergeCell ref="P7:Q8"/>
    <mergeCell ref="A6:A9"/>
    <mergeCell ref="B6:B9"/>
    <mergeCell ref="C6:C9"/>
    <mergeCell ref="F7:G8"/>
    <mergeCell ref="H7:I8"/>
    <mergeCell ref="J7:K8"/>
    <mergeCell ref="L6:Q6"/>
    <mergeCell ref="D7:E8"/>
    <mergeCell ref="D6:K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2"/>
  <sheetViews>
    <sheetView zoomScale="80" zoomScaleNormal="80" workbookViewId="0">
      <pane xSplit="3" ySplit="9" topLeftCell="H10" activePane="bottomRight" state="frozen"/>
      <selection activeCell="F53" sqref="F53"/>
      <selection pane="topRight" activeCell="F53" sqref="F53"/>
      <selection pane="bottomLeft" activeCell="F53" sqref="F53"/>
      <selection pane="bottomRight" activeCell="X9" sqref="X9"/>
    </sheetView>
  </sheetViews>
  <sheetFormatPr defaultRowHeight="15"/>
  <cols>
    <col min="1" max="1" width="6.42578125" style="11" customWidth="1"/>
    <col min="2" max="2" width="7.28515625" style="11" customWidth="1"/>
    <col min="3" max="3" width="31" style="11" customWidth="1"/>
    <col min="4" max="4" width="10.28515625" style="11" customWidth="1"/>
    <col min="5" max="5" width="11.140625" style="11" customWidth="1"/>
    <col min="6" max="6" width="10" style="11" customWidth="1"/>
    <col min="7" max="7" width="13.28515625" style="11" customWidth="1"/>
    <col min="8" max="8" width="10.28515625" style="11" customWidth="1"/>
    <col min="9" max="9" width="11" style="11" customWidth="1"/>
    <col min="10" max="10" width="10.42578125" style="11" customWidth="1"/>
    <col min="11" max="11" width="12.42578125" style="11" customWidth="1"/>
    <col min="12" max="12" width="10" style="11" customWidth="1"/>
    <col min="13" max="13" width="12.85546875" style="11" customWidth="1"/>
    <col min="14" max="14" width="10" style="11" customWidth="1"/>
    <col min="15" max="15" width="12.5703125" style="11" customWidth="1"/>
    <col min="16" max="16" width="10.7109375" style="11" customWidth="1"/>
    <col min="17" max="17" width="13.42578125" style="11" customWidth="1"/>
    <col min="18" max="16384" width="9.140625" style="11"/>
  </cols>
  <sheetData>
    <row r="2" spans="1:17">
      <c r="E2" s="14"/>
      <c r="P2" s="14"/>
      <c r="Q2" s="14" t="s">
        <v>124</v>
      </c>
    </row>
    <row r="4" spans="1:17">
      <c r="A4" s="66" t="s">
        <v>118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6" spans="1:17">
      <c r="A6" s="39" t="s">
        <v>0</v>
      </c>
      <c r="B6" s="41" t="s">
        <v>1</v>
      </c>
      <c r="C6" s="41" t="s">
        <v>2</v>
      </c>
      <c r="D6" s="4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15" customHeight="1">
      <c r="A7" s="40"/>
      <c r="B7" s="40"/>
      <c r="C7" s="40"/>
      <c r="D7" s="46" t="s">
        <v>127</v>
      </c>
      <c r="E7" s="46"/>
      <c r="F7" s="46" t="s">
        <v>29</v>
      </c>
      <c r="G7" s="46"/>
      <c r="H7" s="46" t="s">
        <v>30</v>
      </c>
      <c r="I7" s="46"/>
      <c r="J7" s="46" t="s">
        <v>31</v>
      </c>
      <c r="K7" s="46"/>
      <c r="L7" s="46" t="s">
        <v>32</v>
      </c>
      <c r="M7" s="46"/>
      <c r="N7" s="46" t="s">
        <v>33</v>
      </c>
      <c r="O7" s="46"/>
      <c r="P7" s="46" t="s">
        <v>34</v>
      </c>
      <c r="Q7" s="46"/>
    </row>
    <row r="8" spans="1:17" ht="54" customHeight="1">
      <c r="A8" s="40"/>
      <c r="B8" s="40"/>
      <c r="C8" s="40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ht="28.5">
      <c r="A9" s="40"/>
      <c r="B9" s="40"/>
      <c r="C9" s="40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2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  <c r="P9" s="20" t="s">
        <v>134</v>
      </c>
      <c r="Q9" s="22" t="s">
        <v>114</v>
      </c>
    </row>
    <row r="10" spans="1:17">
      <c r="A10" s="2">
        <v>1</v>
      </c>
      <c r="B10" s="1" t="s">
        <v>39</v>
      </c>
      <c r="C10" s="3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</row>
    <row r="11" spans="1:17">
      <c r="A11" s="2">
        <v>2</v>
      </c>
      <c r="B11" s="1" t="s">
        <v>41</v>
      </c>
      <c r="C11" s="3" t="s">
        <v>42</v>
      </c>
      <c r="D11" s="28">
        <v>359</v>
      </c>
      <c r="E11" s="28">
        <v>3889949</v>
      </c>
      <c r="F11" s="28">
        <v>84</v>
      </c>
      <c r="G11" s="28">
        <v>928067</v>
      </c>
      <c r="H11" s="28">
        <v>428</v>
      </c>
      <c r="I11" s="28">
        <v>4604639</v>
      </c>
      <c r="J11" s="28">
        <v>561</v>
      </c>
      <c r="K11" s="28">
        <v>6959801</v>
      </c>
      <c r="L11" s="28">
        <v>1250</v>
      </c>
      <c r="M11" s="28">
        <v>14800324</v>
      </c>
      <c r="N11" s="28">
        <v>165</v>
      </c>
      <c r="O11" s="28">
        <v>1710497</v>
      </c>
      <c r="P11" s="28">
        <v>199</v>
      </c>
      <c r="Q11" s="28">
        <v>2188851</v>
      </c>
    </row>
    <row r="12" spans="1:17" ht="15" customHeight="1">
      <c r="A12" s="2">
        <v>3</v>
      </c>
      <c r="B12" s="1" t="s">
        <v>43</v>
      </c>
      <c r="C12" s="3" t="s">
        <v>44</v>
      </c>
      <c r="D12" s="28">
        <v>35</v>
      </c>
      <c r="E12" s="28">
        <v>636672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9</v>
      </c>
      <c r="Q12" s="28">
        <v>172004</v>
      </c>
    </row>
    <row r="13" spans="1:17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1636</v>
      </c>
      <c r="G13" s="28">
        <v>20084049</v>
      </c>
      <c r="H13" s="28">
        <v>17</v>
      </c>
      <c r="I13" s="28">
        <v>228704</v>
      </c>
      <c r="J13" s="28">
        <v>66</v>
      </c>
      <c r="K13" s="28">
        <v>881867</v>
      </c>
      <c r="L13" s="28">
        <v>305</v>
      </c>
      <c r="M13" s="28">
        <v>4268713</v>
      </c>
      <c r="N13" s="28">
        <v>34</v>
      </c>
      <c r="O13" s="28">
        <v>449990</v>
      </c>
      <c r="P13" s="28">
        <v>28</v>
      </c>
      <c r="Q13" s="28">
        <v>374898</v>
      </c>
    </row>
    <row r="14" spans="1:17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2</v>
      </c>
      <c r="G14" s="28">
        <v>28459</v>
      </c>
      <c r="H14" s="28">
        <v>1</v>
      </c>
      <c r="I14" s="28">
        <v>14615</v>
      </c>
      <c r="J14" s="28">
        <v>0</v>
      </c>
      <c r="K14" s="28">
        <v>0</v>
      </c>
      <c r="L14" s="28">
        <v>2</v>
      </c>
      <c r="M14" s="28">
        <v>27436</v>
      </c>
      <c r="N14" s="28">
        <v>2</v>
      </c>
      <c r="O14" s="28">
        <v>30354</v>
      </c>
      <c r="P14" s="28">
        <v>0</v>
      </c>
      <c r="Q14" s="28">
        <v>0</v>
      </c>
    </row>
    <row r="15" spans="1:17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>
      <c r="A16" s="2">
        <v>6</v>
      </c>
      <c r="B16" s="1" t="s">
        <v>49</v>
      </c>
      <c r="C16" s="3" t="s">
        <v>50</v>
      </c>
      <c r="D16" s="28">
        <v>4</v>
      </c>
      <c r="E16" s="28">
        <v>24582</v>
      </c>
      <c r="F16" s="28">
        <v>4</v>
      </c>
      <c r="G16" s="28">
        <v>23044</v>
      </c>
      <c r="H16" s="28">
        <v>0</v>
      </c>
      <c r="I16" s="28">
        <v>0</v>
      </c>
      <c r="J16" s="28">
        <v>0</v>
      </c>
      <c r="K16" s="28">
        <v>0</v>
      </c>
      <c r="L16" s="28">
        <v>2</v>
      </c>
      <c r="M16" s="28">
        <v>11108</v>
      </c>
      <c r="N16" s="28">
        <v>8</v>
      </c>
      <c r="O16" s="28">
        <v>49156</v>
      </c>
      <c r="P16" s="28">
        <v>0</v>
      </c>
      <c r="Q16" s="28">
        <v>0</v>
      </c>
    </row>
    <row r="17" spans="1:17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</row>
    <row r="19" spans="1:17" ht="18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</row>
    <row r="20" spans="1:17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</row>
    <row r="21" spans="1:17">
      <c r="A21" s="2">
        <v>11</v>
      </c>
      <c r="B21" s="1" t="s">
        <v>59</v>
      </c>
      <c r="C21" s="3" t="s">
        <v>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</row>
    <row r="22" spans="1:17">
      <c r="A22" s="2">
        <v>12</v>
      </c>
      <c r="B22" s="1" t="s">
        <v>61</v>
      </c>
      <c r="C22" s="3" t="s">
        <v>62</v>
      </c>
      <c r="D22" s="28">
        <v>0</v>
      </c>
      <c r="E22" s="28">
        <v>0</v>
      </c>
      <c r="F22" s="28">
        <v>0</v>
      </c>
      <c r="G22" s="28">
        <v>0</v>
      </c>
      <c r="H22" s="28"/>
      <c r="I22" s="28">
        <v>0</v>
      </c>
      <c r="J22" s="28">
        <v>0</v>
      </c>
      <c r="K22" s="28">
        <v>0</v>
      </c>
      <c r="L22" s="28">
        <v>300</v>
      </c>
      <c r="M22" s="28">
        <v>32109288</v>
      </c>
      <c r="N22" s="28">
        <v>127</v>
      </c>
      <c r="O22" s="28">
        <v>1115337</v>
      </c>
      <c r="P22" s="28">
        <v>0</v>
      </c>
      <c r="Q22" s="28">
        <v>0</v>
      </c>
    </row>
    <row r="23" spans="1:17">
      <c r="A23" s="2"/>
      <c r="B23" s="1"/>
      <c r="C23" s="3" t="s">
        <v>141</v>
      </c>
      <c r="D23" s="28"/>
      <c r="E23" s="28"/>
      <c r="F23" s="28"/>
      <c r="G23" s="28"/>
      <c r="H23" s="28"/>
      <c r="I23" s="28"/>
      <c r="J23" s="28"/>
      <c r="K23" s="28"/>
      <c r="L23" s="28">
        <v>300</v>
      </c>
      <c r="M23" s="28">
        <v>32109288</v>
      </c>
      <c r="N23" s="28"/>
      <c r="O23" s="28"/>
      <c r="P23" s="28"/>
      <c r="Q23" s="28"/>
    </row>
    <row r="24" spans="1:17">
      <c r="A24" s="2">
        <v>13</v>
      </c>
      <c r="B24" s="1" t="s">
        <v>63</v>
      </c>
      <c r="C24" s="3" t="s">
        <v>64</v>
      </c>
      <c r="D24" s="28">
        <v>919</v>
      </c>
      <c r="E24" s="28">
        <v>13113758</v>
      </c>
      <c r="F24" s="28">
        <v>0</v>
      </c>
      <c r="G24" s="28">
        <v>0</v>
      </c>
      <c r="H24" s="28">
        <v>1167</v>
      </c>
      <c r="I24" s="28">
        <v>16994820</v>
      </c>
      <c r="J24" s="28">
        <v>1948</v>
      </c>
      <c r="K24" s="28">
        <v>28354367</v>
      </c>
      <c r="L24" s="28">
        <v>3992</v>
      </c>
      <c r="M24" s="28">
        <v>60570458</v>
      </c>
      <c r="N24" s="28">
        <v>630</v>
      </c>
      <c r="O24" s="28">
        <v>8950606</v>
      </c>
      <c r="P24" s="28">
        <v>368</v>
      </c>
      <c r="Q24" s="28">
        <v>5027696</v>
      </c>
    </row>
    <row r="25" spans="1:17">
      <c r="A25" s="2">
        <v>14</v>
      </c>
      <c r="B25" s="1" t="s">
        <v>65</v>
      </c>
      <c r="C25" s="3" t="s">
        <v>66</v>
      </c>
      <c r="D25" s="28">
        <v>2</v>
      </c>
      <c r="E25" s="28">
        <v>48356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</row>
    <row r="26" spans="1:17">
      <c r="A26" s="2">
        <v>15</v>
      </c>
      <c r="B26" s="1" t="s">
        <v>67</v>
      </c>
      <c r="C26" s="3" t="s">
        <v>68</v>
      </c>
      <c r="D26" s="28">
        <v>44</v>
      </c>
      <c r="E26" s="28">
        <v>732447</v>
      </c>
      <c r="F26" s="28">
        <v>383</v>
      </c>
      <c r="G26" s="28">
        <v>5972945</v>
      </c>
      <c r="H26" s="28">
        <v>430</v>
      </c>
      <c r="I26" s="28">
        <v>6689262</v>
      </c>
      <c r="J26" s="28">
        <v>940</v>
      </c>
      <c r="K26" s="28">
        <v>14688555</v>
      </c>
      <c r="L26" s="28">
        <v>1437</v>
      </c>
      <c r="M26" s="28">
        <v>22629790</v>
      </c>
      <c r="N26" s="28">
        <v>96</v>
      </c>
      <c r="O26" s="28">
        <v>1491646</v>
      </c>
      <c r="P26" s="28">
        <v>9</v>
      </c>
      <c r="Q26" s="28">
        <v>146203</v>
      </c>
    </row>
    <row r="27" spans="1:17">
      <c r="A27" s="2">
        <v>16</v>
      </c>
      <c r="B27" s="1" t="s">
        <v>69</v>
      </c>
      <c r="C27" s="3" t="s">
        <v>70</v>
      </c>
      <c r="D27" s="28">
        <v>61</v>
      </c>
      <c r="E27" s="28">
        <v>965543</v>
      </c>
      <c r="F27" s="28">
        <v>443</v>
      </c>
      <c r="G27" s="28">
        <v>6990320</v>
      </c>
      <c r="H27" s="28">
        <v>554</v>
      </c>
      <c r="I27" s="28">
        <v>8738788</v>
      </c>
      <c r="J27" s="28">
        <v>0</v>
      </c>
      <c r="K27" s="28">
        <v>0</v>
      </c>
      <c r="L27" s="28">
        <v>619</v>
      </c>
      <c r="M27" s="28">
        <v>9996897</v>
      </c>
      <c r="N27" s="28">
        <v>53</v>
      </c>
      <c r="O27" s="28">
        <v>831723</v>
      </c>
      <c r="P27" s="28">
        <v>47</v>
      </c>
      <c r="Q27" s="28">
        <v>458143</v>
      </c>
    </row>
    <row r="28" spans="1:17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>
      <c r="A29" s="2">
        <v>18</v>
      </c>
      <c r="B29" s="1" t="s">
        <v>73</v>
      </c>
      <c r="C29" s="3" t="s">
        <v>74</v>
      </c>
      <c r="D29" s="28">
        <v>4</v>
      </c>
      <c r="E29" s="28">
        <v>44950</v>
      </c>
      <c r="F29" s="28">
        <v>2</v>
      </c>
      <c r="G29" s="28">
        <v>21068</v>
      </c>
      <c r="H29" s="28">
        <v>1</v>
      </c>
      <c r="I29" s="28">
        <v>10820</v>
      </c>
      <c r="J29" s="28">
        <v>1</v>
      </c>
      <c r="K29" s="28">
        <v>22361</v>
      </c>
      <c r="L29" s="28">
        <v>37</v>
      </c>
      <c r="M29" s="28">
        <v>815565</v>
      </c>
      <c r="N29" s="28">
        <v>18</v>
      </c>
      <c r="O29" s="28">
        <v>426957</v>
      </c>
      <c r="P29" s="28">
        <v>0</v>
      </c>
      <c r="Q29" s="28">
        <v>0</v>
      </c>
    </row>
    <row r="30" spans="1:17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616</v>
      </c>
      <c r="G30" s="28">
        <v>4654281</v>
      </c>
      <c r="H30" s="28">
        <v>78</v>
      </c>
      <c r="I30" s="28">
        <v>2190813</v>
      </c>
      <c r="J30" s="28">
        <v>420</v>
      </c>
      <c r="K30" s="28">
        <v>9800940</v>
      </c>
      <c r="L30" s="28">
        <v>1020</v>
      </c>
      <c r="M30" s="28">
        <v>31918283</v>
      </c>
      <c r="N30" s="28">
        <v>0</v>
      </c>
      <c r="O30" s="28">
        <v>0</v>
      </c>
      <c r="P30" s="28">
        <v>0</v>
      </c>
      <c r="Q30" s="28">
        <v>0</v>
      </c>
    </row>
    <row r="31" spans="1:17">
      <c r="A31" s="2"/>
      <c r="B31" s="1"/>
      <c r="C31" s="3" t="s">
        <v>142</v>
      </c>
      <c r="D31" s="28"/>
      <c r="E31" s="28"/>
      <c r="F31" s="28">
        <v>616</v>
      </c>
      <c r="G31" s="28">
        <v>4654281</v>
      </c>
      <c r="H31" s="28">
        <v>78</v>
      </c>
      <c r="I31" s="28">
        <v>2190813</v>
      </c>
      <c r="J31" s="28">
        <v>420</v>
      </c>
      <c r="K31" s="28">
        <v>9800940</v>
      </c>
      <c r="L31" s="28">
        <v>1020</v>
      </c>
      <c r="M31" s="28">
        <v>25652277</v>
      </c>
      <c r="N31" s="28"/>
      <c r="O31" s="28"/>
      <c r="P31" s="28"/>
      <c r="Q31" s="28"/>
    </row>
    <row r="32" spans="1:17">
      <c r="A32" s="2">
        <v>20</v>
      </c>
      <c r="B32" s="1" t="s">
        <v>77</v>
      </c>
      <c r="C32" s="3" t="s">
        <v>78</v>
      </c>
      <c r="D32" s="28">
        <v>0</v>
      </c>
      <c r="E32" s="28">
        <v>0</v>
      </c>
      <c r="F32" s="28">
        <v>0</v>
      </c>
      <c r="G32" s="28">
        <v>0</v>
      </c>
      <c r="H32" s="28">
        <v>2</v>
      </c>
      <c r="I32" s="28">
        <v>20017</v>
      </c>
      <c r="J32" s="28">
        <v>0</v>
      </c>
      <c r="K32" s="28">
        <v>0</v>
      </c>
      <c r="L32" s="28">
        <v>170</v>
      </c>
      <c r="M32" s="28">
        <v>2973064</v>
      </c>
      <c r="N32" s="28">
        <v>0</v>
      </c>
      <c r="O32" s="28">
        <v>0</v>
      </c>
      <c r="P32" s="28">
        <v>0</v>
      </c>
      <c r="Q32" s="28">
        <v>0</v>
      </c>
    </row>
    <row r="33" spans="1:17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140</v>
      </c>
      <c r="K33" s="28">
        <v>1041438</v>
      </c>
      <c r="L33" s="28">
        <v>289</v>
      </c>
      <c r="M33" s="28">
        <v>8116920</v>
      </c>
      <c r="N33" s="28">
        <v>0</v>
      </c>
      <c r="O33" s="28">
        <v>0</v>
      </c>
      <c r="P33" s="28">
        <v>0</v>
      </c>
      <c r="Q33" s="28">
        <v>0</v>
      </c>
    </row>
    <row r="34" spans="1:17">
      <c r="A34" s="2">
        <v>22</v>
      </c>
      <c r="B34" s="1" t="s">
        <v>81</v>
      </c>
      <c r="C34" s="3" t="s">
        <v>82</v>
      </c>
      <c r="D34" s="28">
        <v>0</v>
      </c>
      <c r="E34" s="28">
        <v>0</v>
      </c>
      <c r="F34" s="28">
        <v>0</v>
      </c>
      <c r="G34" s="28">
        <v>0</v>
      </c>
      <c r="H34" s="28">
        <v>7</v>
      </c>
      <c r="I34" s="28">
        <v>120370</v>
      </c>
      <c r="J34" s="28">
        <v>0</v>
      </c>
      <c r="K34" s="28">
        <v>0</v>
      </c>
      <c r="L34" s="28">
        <v>0</v>
      </c>
      <c r="M34" s="28">
        <v>0</v>
      </c>
      <c r="N34" s="28">
        <v>2</v>
      </c>
      <c r="O34" s="28">
        <v>81108</v>
      </c>
      <c r="P34" s="28">
        <v>8</v>
      </c>
      <c r="Q34" s="28">
        <v>324350</v>
      </c>
    </row>
    <row r="35" spans="1:17">
      <c r="A35" s="2">
        <v>23</v>
      </c>
      <c r="B35" s="1" t="s">
        <v>83</v>
      </c>
      <c r="C35" s="3" t="s">
        <v>84</v>
      </c>
      <c r="D35" s="28">
        <v>226</v>
      </c>
      <c r="E35" s="28">
        <v>4361537</v>
      </c>
      <c r="F35" s="28">
        <v>48</v>
      </c>
      <c r="G35" s="28">
        <v>919935</v>
      </c>
      <c r="H35" s="28">
        <v>276</v>
      </c>
      <c r="I35" s="28">
        <v>5336786</v>
      </c>
      <c r="J35" s="28">
        <v>158</v>
      </c>
      <c r="K35" s="28">
        <v>3111624</v>
      </c>
      <c r="L35" s="28">
        <v>0</v>
      </c>
      <c r="M35" s="28">
        <v>67161</v>
      </c>
      <c r="N35" s="28">
        <v>256</v>
      </c>
      <c r="O35" s="28">
        <v>4942308</v>
      </c>
      <c r="P35" s="28">
        <v>225</v>
      </c>
      <c r="Q35" s="28">
        <v>3101420</v>
      </c>
    </row>
    <row r="36" spans="1:17">
      <c r="A36" s="2">
        <v>24</v>
      </c>
      <c r="B36" s="1" t="s">
        <v>85</v>
      </c>
      <c r="C36" s="3" t="s">
        <v>86</v>
      </c>
      <c r="D36" s="28">
        <v>37</v>
      </c>
      <c r="E36" s="28">
        <v>899804</v>
      </c>
      <c r="F36" s="28">
        <v>4</v>
      </c>
      <c r="G36" s="28">
        <v>86512</v>
      </c>
      <c r="H36" s="28">
        <v>8</v>
      </c>
      <c r="I36" s="28">
        <v>199930</v>
      </c>
      <c r="J36" s="28">
        <v>37</v>
      </c>
      <c r="K36" s="28">
        <v>906429</v>
      </c>
      <c r="L36" s="28">
        <v>437</v>
      </c>
      <c r="M36" s="28">
        <v>10941181</v>
      </c>
      <c r="N36" s="28">
        <v>2</v>
      </c>
      <c r="O36" s="28">
        <v>46137</v>
      </c>
      <c r="P36" s="28">
        <v>0</v>
      </c>
      <c r="Q36" s="28">
        <v>0</v>
      </c>
    </row>
    <row r="37" spans="1:17" ht="18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</row>
    <row r="38" spans="1:17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4</v>
      </c>
      <c r="M39" s="28">
        <v>49905</v>
      </c>
      <c r="N39" s="28">
        <v>0</v>
      </c>
      <c r="O39" s="28">
        <v>0</v>
      </c>
      <c r="P39" s="28">
        <v>0</v>
      </c>
      <c r="Q39" s="28">
        <v>0</v>
      </c>
    </row>
    <row r="40" spans="1:17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</row>
    <row r="41" spans="1:17">
      <c r="A41" s="2">
        <v>29</v>
      </c>
      <c r="B41" s="1" t="s">
        <v>95</v>
      </c>
      <c r="C41" s="3" t="s">
        <v>96</v>
      </c>
      <c r="D41" s="28">
        <v>50</v>
      </c>
      <c r="E41" s="28">
        <v>879419</v>
      </c>
      <c r="F41" s="28">
        <v>21</v>
      </c>
      <c r="G41" s="28">
        <v>373307</v>
      </c>
      <c r="H41" s="28">
        <v>24</v>
      </c>
      <c r="I41" s="28">
        <v>431355</v>
      </c>
      <c r="J41" s="28">
        <v>196</v>
      </c>
      <c r="K41" s="28">
        <v>3584612</v>
      </c>
      <c r="L41" s="28">
        <v>518</v>
      </c>
      <c r="M41" s="28">
        <v>9579963</v>
      </c>
      <c r="N41" s="28">
        <v>61</v>
      </c>
      <c r="O41" s="28">
        <v>1078365</v>
      </c>
      <c r="P41" s="28">
        <v>9</v>
      </c>
      <c r="Q41" s="28">
        <v>165861</v>
      </c>
    </row>
    <row r="42" spans="1:17">
      <c r="A42" s="2">
        <v>30</v>
      </c>
      <c r="B42" s="1" t="s">
        <v>97</v>
      </c>
      <c r="C42" s="3" t="s">
        <v>98</v>
      </c>
      <c r="D42" s="28">
        <v>11</v>
      </c>
      <c r="E42" s="28">
        <v>387608</v>
      </c>
      <c r="F42" s="28">
        <v>0</v>
      </c>
      <c r="G42" s="28">
        <v>0</v>
      </c>
      <c r="H42" s="28">
        <v>3</v>
      </c>
      <c r="I42" s="28">
        <v>36517</v>
      </c>
      <c r="J42" s="28">
        <v>0</v>
      </c>
      <c r="K42" s="28">
        <v>0</v>
      </c>
      <c r="L42" s="28">
        <v>69</v>
      </c>
      <c r="M42" s="28">
        <v>2501036</v>
      </c>
      <c r="N42" s="28">
        <v>13</v>
      </c>
      <c r="O42" s="28">
        <v>176962</v>
      </c>
      <c r="P42" s="28">
        <v>0</v>
      </c>
      <c r="Q42" s="28">
        <v>0</v>
      </c>
    </row>
    <row r="43" spans="1:17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40</v>
      </c>
      <c r="O43" s="28">
        <v>582677</v>
      </c>
      <c r="P43" s="28">
        <v>0</v>
      </c>
      <c r="Q43" s="28">
        <v>0</v>
      </c>
    </row>
    <row r="44" spans="1:17">
      <c r="A44" s="2">
        <v>32</v>
      </c>
      <c r="B44" s="1" t="s">
        <v>101</v>
      </c>
      <c r="C44" s="3" t="s">
        <v>102</v>
      </c>
      <c r="D44" s="28">
        <v>2</v>
      </c>
      <c r="E44" s="28">
        <v>59278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</row>
    <row r="45" spans="1:17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1</v>
      </c>
      <c r="O45" s="28">
        <v>16415</v>
      </c>
      <c r="P45" s="28">
        <v>0</v>
      </c>
      <c r="Q45" s="28">
        <v>0</v>
      </c>
    </row>
    <row r="46" spans="1:17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</row>
    <row r="47" spans="1:17">
      <c r="A47" s="2">
        <v>35</v>
      </c>
      <c r="B47" s="1" t="s">
        <v>107</v>
      </c>
      <c r="C47" s="3" t="s">
        <v>108</v>
      </c>
      <c r="D47" s="28">
        <v>85</v>
      </c>
      <c r="E47" s="28">
        <v>1536020</v>
      </c>
      <c r="F47" s="28">
        <v>148</v>
      </c>
      <c r="G47" s="28">
        <v>2687810</v>
      </c>
      <c r="H47" s="28">
        <v>198</v>
      </c>
      <c r="I47" s="28">
        <v>3875015</v>
      </c>
      <c r="J47" s="28">
        <v>149</v>
      </c>
      <c r="K47" s="28">
        <v>2699857</v>
      </c>
      <c r="L47" s="28">
        <v>506</v>
      </c>
      <c r="M47" s="28">
        <v>10393504</v>
      </c>
      <c r="N47" s="28">
        <v>8</v>
      </c>
      <c r="O47" s="28">
        <v>153578</v>
      </c>
      <c r="P47" s="28">
        <v>97</v>
      </c>
      <c r="Q47" s="28">
        <v>1757178</v>
      </c>
    </row>
    <row r="48" spans="1:17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101</v>
      </c>
      <c r="I48" s="28">
        <v>2830764</v>
      </c>
      <c r="J48" s="28">
        <v>0</v>
      </c>
      <c r="K48" s="28">
        <v>0</v>
      </c>
      <c r="L48" s="28">
        <v>51</v>
      </c>
      <c r="M48" s="28">
        <v>5801815</v>
      </c>
      <c r="N48" s="28">
        <v>0</v>
      </c>
      <c r="O48" s="28">
        <v>0</v>
      </c>
      <c r="P48" s="28">
        <v>0</v>
      </c>
      <c r="Q48" s="28">
        <v>0</v>
      </c>
    </row>
    <row r="49" spans="1:17">
      <c r="A49" s="2">
        <v>37</v>
      </c>
      <c r="B49" s="1" t="s">
        <v>111</v>
      </c>
      <c r="C49" s="3" t="s">
        <v>112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1839</v>
      </c>
      <c r="E50" s="17">
        <f t="shared" ref="E50:Q50" si="0">E10+E11+E12+E13+E14+E16+E17+E18+E19+E20+E21+E22+E24+E25+E26+E27+E28+E29+E30+E32+E33+E34+E35+E36+E37+E38+E39+E40+E41+E42+E43+E44+E45+E46+E47+E48+E49</f>
        <v>27579923</v>
      </c>
      <c r="F50" s="17">
        <f t="shared" si="0"/>
        <v>3391</v>
      </c>
      <c r="G50" s="17">
        <f t="shared" si="0"/>
        <v>42769797</v>
      </c>
      <c r="H50" s="17">
        <f t="shared" si="0"/>
        <v>3295</v>
      </c>
      <c r="I50" s="17">
        <f t="shared" si="0"/>
        <v>52323215</v>
      </c>
      <c r="J50" s="17">
        <f t="shared" si="0"/>
        <v>4616</v>
      </c>
      <c r="K50" s="17">
        <f t="shared" si="0"/>
        <v>72051851</v>
      </c>
      <c r="L50" s="17">
        <f t="shared" si="0"/>
        <v>11008</v>
      </c>
      <c r="M50" s="17">
        <f t="shared" si="0"/>
        <v>227572411</v>
      </c>
      <c r="N50" s="17">
        <f t="shared" si="0"/>
        <v>1516</v>
      </c>
      <c r="O50" s="17">
        <f t="shared" si="0"/>
        <v>22133816</v>
      </c>
      <c r="P50" s="17">
        <f t="shared" si="0"/>
        <v>999</v>
      </c>
      <c r="Q50" s="17">
        <f t="shared" si="0"/>
        <v>13716604</v>
      </c>
    </row>
    <row r="52" spans="1:17">
      <c r="M52" s="18"/>
    </row>
  </sheetData>
  <mergeCells count="12">
    <mergeCell ref="A4:Q4"/>
    <mergeCell ref="D6:Q6"/>
    <mergeCell ref="A6:A9"/>
    <mergeCell ref="B6:B9"/>
    <mergeCell ref="C6:C9"/>
    <mergeCell ref="F7:G8"/>
    <mergeCell ref="H7:I8"/>
    <mergeCell ref="D7:E8"/>
    <mergeCell ref="L7:M8"/>
    <mergeCell ref="N7:O8"/>
    <mergeCell ref="P7:Q8"/>
    <mergeCell ref="J7:K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zoomScale="80" zoomScaleNormal="80" workbookViewId="0">
      <pane xSplit="3" ySplit="9" topLeftCell="D22" activePane="bottomRight" state="frozen"/>
      <selection activeCell="F53" sqref="F53"/>
      <selection pane="topRight" activeCell="F53" sqref="F53"/>
      <selection pane="bottomLeft" activeCell="F53" sqref="F53"/>
      <selection pane="bottomRight" activeCell="T8" sqref="T8"/>
    </sheetView>
  </sheetViews>
  <sheetFormatPr defaultRowHeight="15"/>
  <cols>
    <col min="1" max="1" width="6.42578125" style="11" customWidth="1"/>
    <col min="2" max="2" width="7.28515625" style="11" customWidth="1"/>
    <col min="3" max="3" width="30.7109375" style="11" customWidth="1"/>
    <col min="4" max="4" width="12.5703125" style="11" customWidth="1"/>
    <col min="5" max="5" width="13.7109375" style="11" customWidth="1"/>
    <col min="6" max="6" width="10.42578125" style="11" customWidth="1"/>
    <col min="7" max="7" width="12" style="11" customWidth="1"/>
    <col min="8" max="8" width="10.7109375" style="11" customWidth="1"/>
    <col min="9" max="9" width="14.5703125" style="11" customWidth="1"/>
    <col min="10" max="10" width="10.28515625" style="11" customWidth="1"/>
    <col min="11" max="11" width="14.42578125" style="11" customWidth="1"/>
    <col min="12" max="12" width="10" style="11" customWidth="1"/>
    <col min="13" max="13" width="12.42578125" style="11" customWidth="1"/>
    <col min="14" max="14" width="10.5703125" style="11" customWidth="1"/>
    <col min="15" max="15" width="12.5703125" style="11" customWidth="1"/>
    <col min="16" max="16384" width="9.140625" style="11"/>
  </cols>
  <sheetData>
    <row r="1" spans="1:15">
      <c r="J1" s="72"/>
      <c r="K1" s="72"/>
      <c r="L1" s="72"/>
      <c r="M1" s="72"/>
      <c r="N1" s="72"/>
      <c r="O1" s="72"/>
    </row>
    <row r="2" spans="1:15">
      <c r="G2" s="14"/>
      <c r="J2" s="12"/>
      <c r="K2" s="12"/>
      <c r="L2" s="21"/>
      <c r="M2" s="21"/>
      <c r="N2" s="21"/>
      <c r="O2" s="14" t="s">
        <v>125</v>
      </c>
    </row>
    <row r="3" spans="1:15">
      <c r="J3" s="12"/>
      <c r="K3" s="12"/>
      <c r="L3" s="12"/>
      <c r="M3" s="12"/>
      <c r="N3" s="12"/>
      <c r="O3" s="12"/>
    </row>
    <row r="4" spans="1:15">
      <c r="C4" s="12"/>
      <c r="D4" s="31"/>
      <c r="E4" s="31"/>
      <c r="H4" s="12"/>
      <c r="I4" s="12"/>
      <c r="J4" s="12"/>
      <c r="K4" s="12"/>
      <c r="L4" s="12"/>
    </row>
    <row r="6" spans="1:15" ht="15" customHeight="1">
      <c r="A6" s="39" t="s">
        <v>0</v>
      </c>
      <c r="B6" s="41" t="s">
        <v>1</v>
      </c>
      <c r="C6" s="41" t="s">
        <v>2</v>
      </c>
      <c r="D6" s="73" t="s">
        <v>130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</row>
    <row r="7" spans="1:15" ht="15" customHeight="1">
      <c r="A7" s="40"/>
      <c r="B7" s="40"/>
      <c r="C7" s="40"/>
      <c r="D7" s="46" t="s">
        <v>126</v>
      </c>
      <c r="E7" s="46"/>
      <c r="F7" s="46" t="s">
        <v>35</v>
      </c>
      <c r="G7" s="46"/>
      <c r="H7" s="46" t="s">
        <v>131</v>
      </c>
      <c r="I7" s="46"/>
      <c r="J7" s="44" t="s">
        <v>36</v>
      </c>
      <c r="K7" s="44"/>
      <c r="L7" s="46" t="s">
        <v>37</v>
      </c>
      <c r="M7" s="46"/>
      <c r="N7" s="46" t="s">
        <v>38</v>
      </c>
      <c r="O7" s="46"/>
    </row>
    <row r="8" spans="1:15" ht="40.5" customHeight="1">
      <c r="A8" s="40"/>
      <c r="B8" s="40"/>
      <c r="C8" s="40"/>
      <c r="D8" s="46"/>
      <c r="E8" s="46"/>
      <c r="F8" s="46"/>
      <c r="G8" s="46"/>
      <c r="H8" s="46"/>
      <c r="I8" s="46"/>
      <c r="J8" s="44"/>
      <c r="K8" s="44"/>
      <c r="L8" s="46"/>
      <c r="M8" s="46"/>
      <c r="N8" s="46"/>
      <c r="O8" s="46"/>
    </row>
    <row r="9" spans="1:15" ht="28.5">
      <c r="A9" s="40"/>
      <c r="B9" s="40"/>
      <c r="C9" s="40"/>
      <c r="D9" s="20" t="s">
        <v>134</v>
      </c>
      <c r="E9" s="22" t="s">
        <v>114</v>
      </c>
      <c r="F9" s="20" t="s">
        <v>134</v>
      </c>
      <c r="G9" s="22" t="s">
        <v>114</v>
      </c>
      <c r="H9" s="20" t="s">
        <v>134</v>
      </c>
      <c r="I9" s="22" t="s">
        <v>114</v>
      </c>
      <c r="J9" s="20" t="s">
        <v>134</v>
      </c>
      <c r="K9" s="27" t="s">
        <v>114</v>
      </c>
      <c r="L9" s="20" t="s">
        <v>134</v>
      </c>
      <c r="M9" s="22" t="s">
        <v>114</v>
      </c>
      <c r="N9" s="20" t="s">
        <v>134</v>
      </c>
      <c r="O9" s="22" t="s">
        <v>114</v>
      </c>
    </row>
    <row r="10" spans="1:15">
      <c r="A10" s="4">
        <v>1</v>
      </c>
      <c r="B10" s="5" t="s">
        <v>39</v>
      </c>
      <c r="C10" s="6" t="s">
        <v>40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</row>
    <row r="11" spans="1:15">
      <c r="A11" s="2">
        <v>2</v>
      </c>
      <c r="B11" s="1" t="s">
        <v>41</v>
      </c>
      <c r="C11" s="3" t="s">
        <v>42</v>
      </c>
      <c r="D11" s="28">
        <v>0</v>
      </c>
      <c r="E11" s="28">
        <v>0</v>
      </c>
      <c r="F11" s="28">
        <v>110</v>
      </c>
      <c r="G11" s="28">
        <v>1241472</v>
      </c>
      <c r="H11" s="28">
        <v>780</v>
      </c>
      <c r="I11" s="28">
        <v>76075958</v>
      </c>
      <c r="J11" s="28">
        <v>0</v>
      </c>
      <c r="K11" s="28">
        <v>0</v>
      </c>
      <c r="L11" s="28">
        <v>0</v>
      </c>
      <c r="M11" s="28">
        <v>0</v>
      </c>
      <c r="N11" s="28">
        <v>30</v>
      </c>
      <c r="O11" s="28">
        <v>571929</v>
      </c>
    </row>
    <row r="12" spans="1:15" ht="15" customHeight="1">
      <c r="A12" s="2">
        <v>3</v>
      </c>
      <c r="B12" s="1" t="s">
        <v>43</v>
      </c>
      <c r="C12" s="3" t="s">
        <v>44</v>
      </c>
      <c r="D12" s="28">
        <v>55</v>
      </c>
      <c r="E12" s="28">
        <v>1002812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>
      <c r="A13" s="2">
        <v>4</v>
      </c>
      <c r="B13" s="1" t="s">
        <v>45</v>
      </c>
      <c r="C13" s="3" t="s">
        <v>46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>
      <c r="A14" s="2">
        <v>5</v>
      </c>
      <c r="B14" s="1" t="s">
        <v>47</v>
      </c>
      <c r="C14" s="3" t="s">
        <v>48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>
      <c r="A15" s="2"/>
      <c r="B15" s="1"/>
      <c r="C15" s="3" t="s">
        <v>140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>
      <c r="A16" s="2">
        <v>6</v>
      </c>
      <c r="B16" s="1" t="s">
        <v>49</v>
      </c>
      <c r="C16" s="3" t="s">
        <v>50</v>
      </c>
      <c r="D16" s="28">
        <v>0</v>
      </c>
      <c r="E16" s="28">
        <v>0</v>
      </c>
      <c r="F16" s="28">
        <v>9</v>
      </c>
      <c r="G16" s="28">
        <v>55652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>
      <c r="A17" s="2">
        <v>7</v>
      </c>
      <c r="B17" s="1" t="s">
        <v>51</v>
      </c>
      <c r="C17" s="3" t="s">
        <v>52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>
      <c r="A18" s="2">
        <v>8</v>
      </c>
      <c r="B18" s="1" t="s">
        <v>53</v>
      </c>
      <c r="C18" s="3" t="s">
        <v>54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ht="14.25" customHeight="1">
      <c r="A19" s="2">
        <v>9</v>
      </c>
      <c r="B19" s="1" t="s">
        <v>55</v>
      </c>
      <c r="C19" s="3" t="s">
        <v>56</v>
      </c>
      <c r="D19" s="28">
        <v>0</v>
      </c>
      <c r="E19" s="28">
        <v>0</v>
      </c>
      <c r="F19" s="28">
        <v>30</v>
      </c>
      <c r="G19" s="28">
        <v>767996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>
      <c r="A20" s="2">
        <v>10</v>
      </c>
      <c r="B20" s="1" t="s">
        <v>57</v>
      </c>
      <c r="C20" s="3" t="s">
        <v>58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>
      <c r="A21" s="2">
        <v>11</v>
      </c>
      <c r="B21" s="1" t="s">
        <v>59</v>
      </c>
      <c r="C21" s="3" t="s">
        <v>60</v>
      </c>
      <c r="D21" s="28">
        <v>9</v>
      </c>
      <c r="E21" s="28">
        <v>444759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>
      <c r="A22" s="2">
        <v>12</v>
      </c>
      <c r="B22" s="1" t="s">
        <v>61</v>
      </c>
      <c r="C22" s="3" t="s">
        <v>62</v>
      </c>
      <c r="D22" s="28">
        <v>335</v>
      </c>
      <c r="E22" s="28">
        <v>3651185</v>
      </c>
      <c r="F22" s="28">
        <v>43</v>
      </c>
      <c r="G22" s="28">
        <v>465091</v>
      </c>
      <c r="H22" s="28">
        <v>500</v>
      </c>
      <c r="I22" s="28">
        <v>59371702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>
      <c r="A23" s="2"/>
      <c r="B23" s="1"/>
      <c r="C23" s="3" t="s">
        <v>141</v>
      </c>
      <c r="D23" s="28"/>
      <c r="E23" s="28"/>
      <c r="F23" s="28"/>
      <c r="G23" s="28"/>
      <c r="H23" s="28">
        <v>500</v>
      </c>
      <c r="I23" s="28">
        <v>59371702</v>
      </c>
      <c r="J23" s="28"/>
      <c r="K23" s="28"/>
      <c r="L23" s="28"/>
      <c r="M23" s="28"/>
      <c r="N23" s="28"/>
      <c r="O23" s="28"/>
    </row>
    <row r="24" spans="1:15">
      <c r="A24" s="2">
        <v>13</v>
      </c>
      <c r="B24" s="1" t="s">
        <v>63</v>
      </c>
      <c r="C24" s="3" t="s">
        <v>64</v>
      </c>
      <c r="D24" s="28">
        <v>0</v>
      </c>
      <c r="E24" s="28">
        <v>0</v>
      </c>
      <c r="F24" s="28">
        <v>0</v>
      </c>
      <c r="G24" s="28">
        <v>0</v>
      </c>
      <c r="H24" s="28">
        <v>81</v>
      </c>
      <c r="I24" s="28">
        <v>2941151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>
      <c r="A25" s="2">
        <v>14</v>
      </c>
      <c r="B25" s="1" t="s">
        <v>65</v>
      </c>
      <c r="C25" s="3" t="s">
        <v>66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>
      <c r="A26" s="2">
        <v>15</v>
      </c>
      <c r="B26" s="1" t="s">
        <v>67</v>
      </c>
      <c r="C26" s="3" t="s">
        <v>68</v>
      </c>
      <c r="D26" s="28">
        <v>758</v>
      </c>
      <c r="E26" s="28">
        <v>11792048</v>
      </c>
      <c r="F26" s="28">
        <v>0</v>
      </c>
      <c r="G26" s="28">
        <v>0</v>
      </c>
      <c r="H26" s="28">
        <v>173</v>
      </c>
      <c r="I26" s="28">
        <v>2698057</v>
      </c>
      <c r="J26" s="28">
        <v>0</v>
      </c>
      <c r="K26" s="28">
        <v>0</v>
      </c>
      <c r="L26" s="28">
        <v>0</v>
      </c>
      <c r="M26" s="28">
        <v>0</v>
      </c>
      <c r="N26" s="28"/>
      <c r="O26" s="28">
        <v>0</v>
      </c>
    </row>
    <row r="27" spans="1:15">
      <c r="A27" s="2">
        <v>16</v>
      </c>
      <c r="B27" s="1" t="s">
        <v>69</v>
      </c>
      <c r="C27" s="3" t="s">
        <v>70</v>
      </c>
      <c r="D27" s="28">
        <v>0</v>
      </c>
      <c r="E27" s="28">
        <v>0</v>
      </c>
      <c r="F27" s="28">
        <v>136</v>
      </c>
      <c r="G27" s="28">
        <v>2152296</v>
      </c>
      <c r="H27" s="28">
        <v>32</v>
      </c>
      <c r="I27" s="28">
        <v>511649</v>
      </c>
      <c r="J27" s="28">
        <v>0</v>
      </c>
      <c r="K27" s="28">
        <v>0</v>
      </c>
      <c r="L27" s="28">
        <v>0</v>
      </c>
      <c r="M27" s="28">
        <v>0</v>
      </c>
      <c r="N27" s="28">
        <v>12</v>
      </c>
      <c r="O27" s="28">
        <v>546261</v>
      </c>
    </row>
    <row r="28" spans="1:15">
      <c r="A28" s="2">
        <v>17</v>
      </c>
      <c r="B28" s="1" t="s">
        <v>71</v>
      </c>
      <c r="C28" s="3" t="s">
        <v>72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>
      <c r="A29" s="2">
        <v>18</v>
      </c>
      <c r="B29" s="1" t="s">
        <v>73</v>
      </c>
      <c r="C29" s="3" t="s">
        <v>74</v>
      </c>
      <c r="D29" s="28">
        <v>0</v>
      </c>
      <c r="E29" s="28">
        <v>0</v>
      </c>
      <c r="F29" s="28">
        <v>0</v>
      </c>
      <c r="G29" s="28">
        <v>0</v>
      </c>
      <c r="H29" s="28">
        <v>65</v>
      </c>
      <c r="I29" s="28">
        <v>3011836</v>
      </c>
      <c r="J29" s="28"/>
      <c r="K29" s="28">
        <v>0</v>
      </c>
      <c r="L29" s="28">
        <v>0</v>
      </c>
      <c r="M29" s="28">
        <v>0</v>
      </c>
      <c r="N29" s="28">
        <v>0</v>
      </c>
      <c r="O29" s="28">
        <v>0</v>
      </c>
    </row>
    <row r="30" spans="1:15">
      <c r="A30" s="2">
        <v>19</v>
      </c>
      <c r="B30" s="1" t="s">
        <v>75</v>
      </c>
      <c r="C30" s="3" t="s">
        <v>76</v>
      </c>
      <c r="D30" s="28">
        <v>0</v>
      </c>
      <c r="E30" s="28">
        <v>0</v>
      </c>
      <c r="F30" s="28">
        <v>0</v>
      </c>
      <c r="G30" s="28">
        <v>0</v>
      </c>
      <c r="H30" s="28">
        <v>1000</v>
      </c>
      <c r="I30" s="28">
        <v>42686633</v>
      </c>
      <c r="J30" s="28">
        <v>11068</v>
      </c>
      <c r="K30" s="28">
        <v>954379366</v>
      </c>
      <c r="L30" s="28">
        <v>0</v>
      </c>
      <c r="M30" s="28">
        <v>0</v>
      </c>
      <c r="N30" s="28">
        <v>0</v>
      </c>
      <c r="O30" s="28">
        <v>0</v>
      </c>
    </row>
    <row r="31" spans="1:15">
      <c r="A31" s="2"/>
      <c r="B31" s="1"/>
      <c r="C31" s="3" t="s">
        <v>142</v>
      </c>
      <c r="D31" s="28"/>
      <c r="E31" s="28"/>
      <c r="F31" s="28"/>
      <c r="G31" s="28"/>
      <c r="H31" s="28"/>
      <c r="I31" s="28"/>
      <c r="J31" s="28">
        <v>8925</v>
      </c>
      <c r="K31" s="28">
        <v>845678015</v>
      </c>
      <c r="L31" s="28"/>
      <c r="M31" s="28"/>
      <c r="N31" s="28"/>
      <c r="O31" s="28"/>
    </row>
    <row r="32" spans="1:15">
      <c r="A32" s="2">
        <v>20</v>
      </c>
      <c r="B32" s="1" t="s">
        <v>77</v>
      </c>
      <c r="C32" s="3" t="s">
        <v>78</v>
      </c>
      <c r="D32" s="28">
        <v>58</v>
      </c>
      <c r="E32" s="28">
        <v>668417</v>
      </c>
      <c r="F32" s="28">
        <v>51</v>
      </c>
      <c r="G32" s="28">
        <v>564787</v>
      </c>
      <c r="H32" s="28">
        <v>27</v>
      </c>
      <c r="I32" s="28">
        <v>462767</v>
      </c>
      <c r="J32" s="28">
        <v>11</v>
      </c>
      <c r="K32" s="28">
        <v>288745</v>
      </c>
      <c r="L32" s="28">
        <v>0</v>
      </c>
      <c r="M32" s="28">
        <v>0</v>
      </c>
      <c r="N32" s="28">
        <v>0</v>
      </c>
      <c r="O32" s="28">
        <v>0</v>
      </c>
    </row>
    <row r="33" spans="1:15">
      <c r="A33" s="2">
        <v>21</v>
      </c>
      <c r="B33" s="1" t="s">
        <v>79</v>
      </c>
      <c r="C33" s="3" t="s">
        <v>80</v>
      </c>
      <c r="D33" s="28">
        <v>0</v>
      </c>
      <c r="E33" s="28">
        <v>0</v>
      </c>
      <c r="F33" s="28">
        <v>604</v>
      </c>
      <c r="G33" s="28">
        <v>3516339</v>
      </c>
      <c r="H33" s="28">
        <v>2460</v>
      </c>
      <c r="I33" s="28">
        <v>56619665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>
      <c r="A34" s="2">
        <v>22</v>
      </c>
      <c r="B34" s="1" t="s">
        <v>81</v>
      </c>
      <c r="C34" s="3" t="s">
        <v>82</v>
      </c>
      <c r="D34" s="28">
        <v>300</v>
      </c>
      <c r="E34" s="28">
        <v>4976941</v>
      </c>
      <c r="F34" s="28">
        <v>409</v>
      </c>
      <c r="G34" s="28">
        <v>9229918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>
      <c r="A35" s="2">
        <v>23</v>
      </c>
      <c r="B35" s="1" t="s">
        <v>83</v>
      </c>
      <c r="C35" s="3" t="s">
        <v>84</v>
      </c>
      <c r="D35" s="28">
        <v>400</v>
      </c>
      <c r="E35" s="28">
        <v>7715204</v>
      </c>
      <c r="F35" s="28">
        <v>148</v>
      </c>
      <c r="G35" s="28">
        <v>2850340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>
      <c r="A36" s="2">
        <v>24</v>
      </c>
      <c r="B36" s="1" t="s">
        <v>85</v>
      </c>
      <c r="C36" s="3" t="s">
        <v>86</v>
      </c>
      <c r="D36" s="28">
        <v>0</v>
      </c>
      <c r="E36" s="28">
        <v>0</v>
      </c>
      <c r="F36" s="28">
        <v>0</v>
      </c>
      <c r="G36" s="28">
        <v>0</v>
      </c>
      <c r="H36" s="28">
        <v>38</v>
      </c>
      <c r="I36" s="28">
        <v>927137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ht="14.25" customHeight="1">
      <c r="A37" s="2">
        <v>25</v>
      </c>
      <c r="B37" s="1" t="s">
        <v>87</v>
      </c>
      <c r="C37" s="3" t="s">
        <v>88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313</v>
      </c>
      <c r="M37" s="28">
        <v>22759218</v>
      </c>
      <c r="N37" s="28">
        <v>5</v>
      </c>
      <c r="O37" s="28">
        <v>333803</v>
      </c>
    </row>
    <row r="38" spans="1:15">
      <c r="A38" s="2">
        <v>26</v>
      </c>
      <c r="B38" s="1" t="s">
        <v>89</v>
      </c>
      <c r="C38" s="3" t="s">
        <v>90</v>
      </c>
      <c r="D38" s="28">
        <v>0</v>
      </c>
      <c r="E38" s="28">
        <v>0</v>
      </c>
      <c r="F38" s="28">
        <v>179</v>
      </c>
      <c r="G38" s="28">
        <v>3272330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>
      <c r="A39" s="2">
        <v>27</v>
      </c>
      <c r="B39" s="1" t="s">
        <v>91</v>
      </c>
      <c r="C39" s="3" t="s">
        <v>92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>
      <c r="A40" s="2">
        <v>28</v>
      </c>
      <c r="B40" s="1" t="s">
        <v>93</v>
      </c>
      <c r="C40" s="3" t="s">
        <v>94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>
      <c r="A41" s="2">
        <v>29</v>
      </c>
      <c r="B41" s="1" t="s">
        <v>95</v>
      </c>
      <c r="C41" s="3" t="s">
        <v>96</v>
      </c>
      <c r="D41" s="28">
        <v>0</v>
      </c>
      <c r="E41" s="28">
        <v>0</v>
      </c>
      <c r="F41" s="28">
        <v>486</v>
      </c>
      <c r="G41" s="28">
        <v>8564822</v>
      </c>
      <c r="H41" s="28">
        <v>0</v>
      </c>
      <c r="I41" s="28">
        <v>0</v>
      </c>
      <c r="J41" s="28">
        <v>8</v>
      </c>
      <c r="K41" s="28">
        <v>170516</v>
      </c>
      <c r="L41" s="28">
        <v>0</v>
      </c>
      <c r="M41" s="28">
        <v>0</v>
      </c>
      <c r="N41" s="28">
        <v>81</v>
      </c>
      <c r="O41" s="28">
        <v>3033002</v>
      </c>
    </row>
    <row r="42" spans="1:15">
      <c r="A42" s="2">
        <v>30</v>
      </c>
      <c r="B42" s="1" t="s">
        <v>97</v>
      </c>
      <c r="C42" s="3" t="s">
        <v>98</v>
      </c>
      <c r="D42" s="28">
        <v>0</v>
      </c>
      <c r="E42" s="28">
        <v>0</v>
      </c>
      <c r="F42" s="28">
        <v>2</v>
      </c>
      <c r="G42" s="28">
        <v>22897</v>
      </c>
      <c r="H42" s="28">
        <v>0</v>
      </c>
      <c r="I42" s="28">
        <v>0</v>
      </c>
      <c r="J42" s="28">
        <v>25</v>
      </c>
      <c r="K42" s="28">
        <v>852281</v>
      </c>
      <c r="L42" s="28">
        <v>0</v>
      </c>
      <c r="M42" s="28">
        <v>0</v>
      </c>
      <c r="N42" s="28">
        <v>0</v>
      </c>
      <c r="O42" s="28">
        <v>0</v>
      </c>
    </row>
    <row r="43" spans="1:15">
      <c r="A43" s="2">
        <v>31</v>
      </c>
      <c r="B43" s="1" t="s">
        <v>99</v>
      </c>
      <c r="C43" s="3" t="s">
        <v>100</v>
      </c>
      <c r="D43" s="28">
        <v>0</v>
      </c>
      <c r="E43" s="28">
        <v>0</v>
      </c>
      <c r="F43" s="28">
        <v>213</v>
      </c>
      <c r="G43" s="28">
        <v>2683215</v>
      </c>
      <c r="H43" s="28">
        <v>0</v>
      </c>
      <c r="I43" s="28">
        <v>0</v>
      </c>
      <c r="J43" s="28">
        <v>343</v>
      </c>
      <c r="K43" s="28">
        <v>8319006</v>
      </c>
      <c r="L43" s="28">
        <v>0</v>
      </c>
      <c r="M43" s="28">
        <v>0</v>
      </c>
      <c r="N43" s="28">
        <v>3</v>
      </c>
      <c r="O43" s="28">
        <v>47502</v>
      </c>
    </row>
    <row r="44" spans="1:15">
      <c r="A44" s="2">
        <v>32</v>
      </c>
      <c r="B44" s="1" t="s">
        <v>101</v>
      </c>
      <c r="C44" s="3" t="s">
        <v>102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>
      <c r="A45" s="2">
        <v>33</v>
      </c>
      <c r="B45" s="1" t="s">
        <v>103</v>
      </c>
      <c r="C45" s="3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>
      <c r="A46" s="2">
        <v>34</v>
      </c>
      <c r="B46" s="1" t="s">
        <v>105</v>
      </c>
      <c r="C46" s="3" t="s">
        <v>106</v>
      </c>
      <c r="D46" s="28">
        <v>0</v>
      </c>
      <c r="E46" s="28">
        <v>0</v>
      </c>
      <c r="F46" s="28">
        <v>21</v>
      </c>
      <c r="G46" s="28">
        <v>372708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>
      <c r="A47" s="2">
        <v>35</v>
      </c>
      <c r="B47" s="1" t="s">
        <v>107</v>
      </c>
      <c r="C47" s="3" t="s">
        <v>108</v>
      </c>
      <c r="D47" s="28">
        <v>0</v>
      </c>
      <c r="E47" s="28">
        <v>0</v>
      </c>
      <c r="F47" s="28">
        <v>0</v>
      </c>
      <c r="G47" s="28">
        <v>0</v>
      </c>
      <c r="H47" s="28">
        <v>32</v>
      </c>
      <c r="I47" s="28">
        <v>764450</v>
      </c>
      <c r="J47" s="28">
        <v>3</v>
      </c>
      <c r="K47" s="28">
        <v>73673</v>
      </c>
      <c r="L47" s="28">
        <v>0</v>
      </c>
      <c r="M47" s="28">
        <v>0</v>
      </c>
      <c r="N47" s="28">
        <v>0</v>
      </c>
      <c r="O47" s="28">
        <v>0</v>
      </c>
    </row>
    <row r="48" spans="1:15">
      <c r="A48" s="2">
        <v>36</v>
      </c>
      <c r="B48" s="1" t="s">
        <v>109</v>
      </c>
      <c r="C48" s="3" t="s">
        <v>110</v>
      </c>
      <c r="D48" s="28">
        <v>0</v>
      </c>
      <c r="E48" s="28">
        <v>0</v>
      </c>
      <c r="F48" s="28">
        <v>0</v>
      </c>
      <c r="G48" s="28">
        <v>0</v>
      </c>
      <c r="H48" s="28">
        <v>5</v>
      </c>
      <c r="I48" s="28">
        <v>238999</v>
      </c>
      <c r="J48" s="28">
        <v>0</v>
      </c>
      <c r="K48" s="28">
        <v>11194</v>
      </c>
      <c r="L48" s="28">
        <v>0</v>
      </c>
      <c r="M48" s="28">
        <v>0</v>
      </c>
      <c r="N48" s="28">
        <v>0</v>
      </c>
      <c r="O48" s="28">
        <v>0</v>
      </c>
    </row>
    <row r="49" spans="1:15">
      <c r="A49" s="8">
        <v>37</v>
      </c>
      <c r="B49" s="9" t="s">
        <v>111</v>
      </c>
      <c r="C49" s="10" t="s">
        <v>112</v>
      </c>
      <c r="D49" s="28">
        <v>0</v>
      </c>
      <c r="E49" s="28">
        <v>0</v>
      </c>
      <c r="F49" s="28">
        <v>1700</v>
      </c>
      <c r="G49" s="28">
        <v>53345289</v>
      </c>
      <c r="H49" s="28">
        <v>500</v>
      </c>
      <c r="I49" s="28">
        <v>13874965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7" customFormat="1" ht="14.25">
      <c r="A50" s="15"/>
      <c r="B50" s="15"/>
      <c r="C50" s="16" t="s">
        <v>113</v>
      </c>
      <c r="D50" s="17">
        <f>D10+D11+D12+D13+D14+D16+D17+D18+D19+D20+D21+D22+D24+D25+D26+D27+D28+D29+D30+D32+D33+D34+D35+D36+D37+D38+D39+D40+D41+D42+D43+D44+D45+D46+D47+D48+D49</f>
        <v>1915</v>
      </c>
      <c r="E50" s="17">
        <f t="shared" ref="E50:O50" si="0">E10+E11+E12+E13+E14+E16+E17+E18+E19+E20+E21+E22+E24+E25+E26+E27+E28+E29+E30+E32+E33+E34+E35+E36+E37+E38+E39+E40+E41+E42+E43+E44+E45+E46+E47+E48+E49</f>
        <v>30251366</v>
      </c>
      <c r="F50" s="17">
        <f t="shared" si="0"/>
        <v>4141</v>
      </c>
      <c r="G50" s="17">
        <f t="shared" si="0"/>
        <v>89105152</v>
      </c>
      <c r="H50" s="17">
        <f t="shared" si="0"/>
        <v>5693</v>
      </c>
      <c r="I50" s="17">
        <f t="shared" si="0"/>
        <v>260184969</v>
      </c>
      <c r="J50" s="17">
        <f t="shared" si="0"/>
        <v>11458</v>
      </c>
      <c r="K50" s="17">
        <f t="shared" si="0"/>
        <v>964094781</v>
      </c>
      <c r="L50" s="17">
        <f t="shared" si="0"/>
        <v>313</v>
      </c>
      <c r="M50" s="17">
        <f t="shared" si="0"/>
        <v>22759218</v>
      </c>
      <c r="N50" s="17">
        <f t="shared" si="0"/>
        <v>131</v>
      </c>
      <c r="O50" s="17">
        <f t="shared" si="0"/>
        <v>4532497</v>
      </c>
    </row>
  </sheetData>
  <mergeCells count="11">
    <mergeCell ref="A6:A9"/>
    <mergeCell ref="B6:B9"/>
    <mergeCell ref="C6:C9"/>
    <mergeCell ref="J1:O1"/>
    <mergeCell ref="H7:I8"/>
    <mergeCell ref="J7:K8"/>
    <mergeCell ref="L7:M8"/>
    <mergeCell ref="N7:O8"/>
    <mergeCell ref="F7:G8"/>
    <mergeCell ref="D7:E8"/>
    <mergeCell ref="D6:O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дневной стационар (лист1)</vt:lpstr>
      <vt:lpstr>дневной стационар (лист2)</vt:lpstr>
      <vt:lpstr>дневной стационар (лист3)</vt:lpstr>
      <vt:lpstr>дневной стационар (лист4)</vt:lpstr>
      <vt:lpstr>дневной стационар (лист5)</vt:lpstr>
      <vt:lpstr>дневной стационар (лист6)</vt:lpstr>
      <vt:lpstr>дневной стационар (лист7)</vt:lpstr>
      <vt:lpstr>'дневной стационар (лист1)'!Заголовки_для_печати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2025-10-14T13:01:02Z</dcterms:modified>
</cp:coreProperties>
</file>